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ожение №1" sheetId="1" r:id="rId1"/>
    <sheet name="Приложение №2" sheetId="2" r:id="rId2"/>
    <sheet name="Приложение №3" sheetId="3" r:id="rId3"/>
  </sheets>
  <calcPr calcId="145621"/>
</workbook>
</file>

<file path=xl/calcChain.xml><?xml version="1.0" encoding="utf-8"?>
<calcChain xmlns="http://schemas.openxmlformats.org/spreadsheetml/2006/main">
  <c r="N39" i="3" l="1"/>
  <c r="M39" i="3"/>
  <c r="L39" i="3"/>
  <c r="C32" i="3"/>
  <c r="C31" i="3"/>
  <c r="L43" i="3"/>
  <c r="M44" i="3" l="1"/>
  <c r="N44" i="3"/>
  <c r="L44" i="3"/>
  <c r="M43" i="3"/>
  <c r="N43" i="3"/>
  <c r="M40" i="3"/>
  <c r="N40" i="3"/>
  <c r="L40" i="3"/>
  <c r="I10" i="2"/>
  <c r="E32" i="2"/>
  <c r="F30" i="2"/>
  <c r="E33" i="2"/>
  <c r="D33" i="2"/>
  <c r="D32" i="2"/>
  <c r="E31" i="2"/>
  <c r="D31" i="2"/>
  <c r="E30" i="2"/>
  <c r="D30" i="2"/>
  <c r="T25" i="2"/>
  <c r="R19" i="2"/>
  <c r="T24" i="2" s="1"/>
  <c r="U24" i="2"/>
  <c r="V24" i="2"/>
  <c r="S21" i="2"/>
  <c r="E10" i="2"/>
  <c r="Q24" i="2"/>
  <c r="P22" i="2"/>
  <c r="O20" i="2"/>
  <c r="P20" i="2"/>
  <c r="S20" i="2"/>
  <c r="T20" i="2" s="1"/>
  <c r="T22" i="2" s="1"/>
  <c r="C37" i="3"/>
  <c r="C36" i="3"/>
  <c r="C35" i="3"/>
  <c r="C30" i="3"/>
  <c r="C27" i="3"/>
  <c r="D25" i="3"/>
  <c r="E25" i="3"/>
  <c r="F25" i="3"/>
  <c r="G25" i="3"/>
  <c r="H25" i="3"/>
  <c r="I25" i="3"/>
  <c r="J25" i="3"/>
  <c r="K25" i="3"/>
  <c r="L25" i="3"/>
  <c r="M25" i="3"/>
  <c r="N25" i="3"/>
  <c r="C25" i="3"/>
  <c r="C24" i="3"/>
  <c r="C22" i="3"/>
  <c r="N21" i="3"/>
  <c r="M17" i="3"/>
  <c r="N17" i="3"/>
  <c r="D17" i="3"/>
  <c r="E17" i="3"/>
  <c r="F17" i="3"/>
  <c r="G17" i="3"/>
  <c r="H17" i="3"/>
  <c r="I17" i="3"/>
  <c r="J17" i="3"/>
  <c r="K17" i="3"/>
  <c r="L17" i="3"/>
  <c r="C17" i="3"/>
  <c r="N16" i="3"/>
  <c r="M16" i="3"/>
  <c r="L16" i="3"/>
  <c r="K16" i="3"/>
  <c r="J16" i="3"/>
  <c r="I16" i="3"/>
  <c r="H16" i="3"/>
  <c r="G16" i="3"/>
  <c r="F16" i="3"/>
  <c r="E16" i="3"/>
  <c r="D16" i="3"/>
  <c r="C16" i="3"/>
  <c r="C21" i="3"/>
  <c r="D11" i="3"/>
  <c r="C11" i="3"/>
  <c r="U20" i="2" l="1"/>
  <c r="V20" i="2" s="1"/>
  <c r="U25" i="2"/>
  <c r="V25" i="2"/>
  <c r="C12" i="3"/>
  <c r="K14" i="1"/>
  <c r="K13" i="1"/>
  <c r="O9" i="1"/>
  <c r="O7" i="1"/>
  <c r="O8" i="1"/>
  <c r="N9" i="1"/>
  <c r="N7" i="1"/>
  <c r="N8" i="1"/>
  <c r="M8" i="1"/>
  <c r="M9" i="1"/>
  <c r="M7" i="1"/>
  <c r="L9" i="1"/>
  <c r="L7" i="1"/>
  <c r="K9" i="1"/>
  <c r="K7" i="1"/>
  <c r="K8" i="1"/>
  <c r="J9" i="1"/>
  <c r="J7" i="1"/>
  <c r="I8" i="1"/>
  <c r="I9" i="1"/>
  <c r="I7" i="1"/>
  <c r="H9" i="1"/>
  <c r="H8" i="1"/>
  <c r="G8" i="1"/>
  <c r="G9" i="1"/>
  <c r="G7" i="1"/>
  <c r="F9" i="1"/>
  <c r="F8" i="1"/>
  <c r="E8" i="1"/>
  <c r="E9" i="1"/>
  <c r="E7" i="1"/>
  <c r="D9" i="1"/>
  <c r="D8" i="1"/>
  <c r="C9" i="1"/>
  <c r="C8" i="1"/>
  <c r="B9" i="1"/>
  <c r="B8" i="1"/>
  <c r="F32" i="2" l="1"/>
  <c r="F33" i="2" s="1"/>
  <c r="V22" i="2"/>
  <c r="U23" i="2"/>
  <c r="U22" i="2"/>
  <c r="V23" i="2"/>
  <c r="D5" i="3"/>
  <c r="D15" i="3" s="1"/>
  <c r="E5" i="3"/>
  <c r="E15" i="3" s="1"/>
  <c r="F5" i="3"/>
  <c r="F15" i="3" s="1"/>
  <c r="G5" i="3"/>
  <c r="G15" i="3" s="1"/>
  <c r="H5" i="3"/>
  <c r="H15" i="3" s="1"/>
  <c r="I5" i="3"/>
  <c r="I15" i="3" s="1"/>
  <c r="J5" i="3"/>
  <c r="J15" i="3" s="1"/>
  <c r="K5" i="3"/>
  <c r="K15" i="3" s="1"/>
  <c r="L5" i="3"/>
  <c r="L15" i="3" s="1"/>
  <c r="M5" i="3"/>
  <c r="M15" i="3" s="1"/>
  <c r="N5" i="3"/>
  <c r="N15" i="3" s="1"/>
  <c r="C5" i="3"/>
  <c r="C15" i="3" s="1"/>
  <c r="G10" i="2"/>
  <c r="H10" i="2"/>
  <c r="F10" i="2"/>
  <c r="C18" i="3" l="1"/>
  <c r="M30" i="3"/>
  <c r="E30" i="3"/>
  <c r="H30" i="3"/>
  <c r="D30" i="3"/>
  <c r="K30" i="3"/>
  <c r="G30" i="3"/>
  <c r="I30" i="3"/>
  <c r="L30" i="3"/>
  <c r="N30" i="3"/>
  <c r="J30" i="3"/>
  <c r="F30" i="3"/>
  <c r="N23" i="3"/>
  <c r="N37" i="3" s="1"/>
  <c r="M18" i="3"/>
  <c r="M32" i="3" s="1"/>
  <c r="N18" i="3"/>
  <c r="N32" i="3" s="1"/>
  <c r="N11" i="3"/>
  <c r="M11" i="3"/>
  <c r="N12" i="3" l="1"/>
  <c r="N13" i="3" s="1"/>
  <c r="N27" i="3"/>
  <c r="M12" i="3"/>
  <c r="M13" i="3" s="1"/>
  <c r="M27" i="3"/>
  <c r="M23" i="3"/>
  <c r="M37" i="3" s="1"/>
  <c r="N35" i="3" l="1"/>
  <c r="N31" i="3"/>
  <c r="M21" i="3"/>
  <c r="M35" i="3" s="1"/>
  <c r="M31" i="3"/>
  <c r="N22" i="3"/>
  <c r="M22" i="3"/>
  <c r="D23" i="3"/>
  <c r="D37" i="3" s="1"/>
  <c r="E23" i="3"/>
  <c r="E37" i="3" s="1"/>
  <c r="F23" i="3"/>
  <c r="F37" i="3" s="1"/>
  <c r="G23" i="3"/>
  <c r="G37" i="3" s="1"/>
  <c r="H23" i="3"/>
  <c r="H37" i="3" s="1"/>
  <c r="I23" i="3"/>
  <c r="I37" i="3" s="1"/>
  <c r="J23" i="3"/>
  <c r="J37" i="3" s="1"/>
  <c r="K23" i="3"/>
  <c r="K37" i="3" s="1"/>
  <c r="L23" i="3"/>
  <c r="L37" i="3" s="1"/>
  <c r="C23" i="3"/>
  <c r="E18" i="3"/>
  <c r="E32" i="3" s="1"/>
  <c r="F18" i="3"/>
  <c r="F32" i="3" s="1"/>
  <c r="H18" i="3"/>
  <c r="H32" i="3" s="1"/>
  <c r="I18" i="3"/>
  <c r="I32" i="3" s="1"/>
  <c r="J18" i="3"/>
  <c r="J32" i="3" s="1"/>
  <c r="L18" i="3"/>
  <c r="L32" i="3" s="1"/>
  <c r="E11" i="3"/>
  <c r="E12" i="3" s="1"/>
  <c r="F11" i="3"/>
  <c r="G11" i="3"/>
  <c r="H11" i="3"/>
  <c r="I11" i="3"/>
  <c r="I27" i="3" s="1"/>
  <c r="J11" i="3"/>
  <c r="K11" i="3"/>
  <c r="L11" i="3"/>
  <c r="I12" i="3" l="1"/>
  <c r="I13" i="3" s="1"/>
  <c r="I31" i="3" s="1"/>
  <c r="L12" i="3"/>
  <c r="L13" i="3" s="1"/>
  <c r="L27" i="3"/>
  <c r="H12" i="3"/>
  <c r="H13" i="3" s="1"/>
  <c r="H31" i="3" s="1"/>
  <c r="H27" i="3"/>
  <c r="D12" i="3"/>
  <c r="D27" i="3"/>
  <c r="K12" i="3"/>
  <c r="K27" i="3"/>
  <c r="G12" i="3"/>
  <c r="G27" i="3"/>
  <c r="M36" i="3"/>
  <c r="M24" i="3"/>
  <c r="J12" i="3"/>
  <c r="J13" i="3" s="1"/>
  <c r="J27" i="3"/>
  <c r="F12" i="3"/>
  <c r="F13" i="3" s="1"/>
  <c r="F27" i="3"/>
  <c r="N24" i="3"/>
  <c r="N36" i="3"/>
  <c r="E13" i="3"/>
  <c r="E31" i="3" s="1"/>
  <c r="E27" i="3"/>
  <c r="D18" i="3"/>
  <c r="D32" i="3" s="1"/>
  <c r="I22" i="3"/>
  <c r="K18" i="3"/>
  <c r="K32" i="3" s="1"/>
  <c r="G18" i="3"/>
  <c r="G32" i="3" s="1"/>
  <c r="J22" i="3" l="1"/>
  <c r="E22" i="3"/>
  <c r="E24" i="3" s="1"/>
  <c r="F31" i="3"/>
  <c r="F22" i="3"/>
  <c r="J24" i="3"/>
  <c r="J36" i="3"/>
  <c r="I36" i="3"/>
  <c r="I24" i="3"/>
  <c r="J31" i="3"/>
  <c r="G13" i="3"/>
  <c r="G31" i="3" s="1"/>
  <c r="D13" i="3"/>
  <c r="L21" i="3"/>
  <c r="L35" i="3" s="1"/>
  <c r="H21" i="3"/>
  <c r="H35" i="3" s="1"/>
  <c r="D21" i="3"/>
  <c r="D35" i="3" s="1"/>
  <c r="J21" i="3"/>
  <c r="J35" i="3" s="1"/>
  <c r="F21" i="3"/>
  <c r="F35" i="3" s="1"/>
  <c r="I21" i="3"/>
  <c r="I35" i="3" s="1"/>
  <c r="K21" i="3"/>
  <c r="K35" i="3" s="1"/>
  <c r="G21" i="3"/>
  <c r="G35" i="3" s="1"/>
  <c r="E21" i="3"/>
  <c r="E35" i="3" s="1"/>
  <c r="L31" i="3"/>
  <c r="L22" i="3"/>
  <c r="K13" i="3"/>
  <c r="K31" i="3" s="1"/>
  <c r="H22" i="3"/>
  <c r="C31" i="2"/>
  <c r="B31" i="2"/>
  <c r="E24" i="2"/>
  <c r="E25" i="2" s="1"/>
  <c r="B30" i="2" s="1"/>
  <c r="N19" i="2"/>
  <c r="J19" i="2"/>
  <c r="H20" i="2"/>
  <c r="I20" i="2"/>
  <c r="G20" i="2"/>
  <c r="F19" i="2"/>
  <c r="I24" i="2" s="1"/>
  <c r="C32" i="2" s="1"/>
  <c r="C33" i="2" s="1"/>
  <c r="C20" i="2"/>
  <c r="D20" i="2"/>
  <c r="I23" i="2"/>
  <c r="E20" i="2"/>
  <c r="E23" i="2" s="1"/>
  <c r="B32" i="2" l="1"/>
  <c r="E36" i="3"/>
  <c r="L24" i="3"/>
  <c r="L36" i="3"/>
  <c r="D31" i="3"/>
  <c r="D22" i="3"/>
  <c r="H36" i="3"/>
  <c r="H24" i="3"/>
  <c r="K22" i="3"/>
  <c r="G22" i="3"/>
  <c r="F24" i="3"/>
  <c r="F36" i="3"/>
  <c r="I25" i="2"/>
  <c r="Q25" i="2"/>
  <c r="K20" i="2"/>
  <c r="L20" i="2" s="1"/>
  <c r="M20" i="2" s="1"/>
  <c r="M23" i="2" s="1"/>
  <c r="M24" i="2"/>
  <c r="E22" i="2"/>
  <c r="I22" i="2"/>
  <c r="M22" i="2" l="1"/>
  <c r="M25" i="2"/>
  <c r="G36" i="3"/>
  <c r="G24" i="3"/>
  <c r="D24" i="3"/>
  <c r="D36" i="3"/>
  <c r="K24" i="3"/>
  <c r="K36" i="3"/>
  <c r="C30" i="2"/>
  <c r="Q20" i="2"/>
  <c r="C10" i="2"/>
  <c r="D10" i="2"/>
  <c r="Q23" i="2" l="1"/>
  <c r="Q22" i="2"/>
  <c r="C13" i="3" l="1"/>
</calcChain>
</file>

<file path=xl/sharedStrings.xml><?xml version="1.0" encoding="utf-8"?>
<sst xmlns="http://schemas.openxmlformats.org/spreadsheetml/2006/main" count="156" uniqueCount="127">
  <si>
    <t>Показатель</t>
  </si>
  <si>
    <t>НДФЛ* 35,5% (отказ от доп.норматива в пользу дотации на выравнивание)</t>
  </si>
  <si>
    <t>* в части суммы налога, не превышающей 650,0 тыс. рублей, относящейся в части налоговой базы, не превышающей 5,0 млн. рублей</t>
  </si>
  <si>
    <t>Темп роста к АППГ (%)</t>
  </si>
  <si>
    <t>Приложение №1</t>
  </si>
  <si>
    <t>Доведенные Депфином ХМАО-Югры объемы дотации на выравнивание бюджетной обеспеченности</t>
  </si>
  <si>
    <t>Часть дотации, передаваемой в денежной форме</t>
  </si>
  <si>
    <t>Итого дотация на выравнивание</t>
  </si>
  <si>
    <t>Сумма дотации утвержденная бюджетом района</t>
  </si>
  <si>
    <t>2021 год</t>
  </si>
  <si>
    <t>2022 год</t>
  </si>
  <si>
    <t>2023 год</t>
  </si>
  <si>
    <t>2024 год</t>
  </si>
  <si>
    <t>Тыс. рублей</t>
  </si>
  <si>
    <t>Норматив</t>
  </si>
  <si>
    <t>Утвержденный план</t>
  </si>
  <si>
    <t xml:space="preserve">Уточненный план </t>
  </si>
  <si>
    <t>Исполнение  за 2022 год</t>
  </si>
  <si>
    <t xml:space="preserve"> НДФЛ (район + поселения)</t>
  </si>
  <si>
    <t>Дополнительный норматив</t>
  </si>
  <si>
    <t>Часть дотации подлежащая замене, согласованная с Депфином</t>
  </si>
  <si>
    <t>Исполнение  за 2023 год</t>
  </si>
  <si>
    <t>Исполнение за 2021 год</t>
  </si>
  <si>
    <t>ЭФФЕКТ ОТ ЗАМЕНЫ ДОТАЦИИ</t>
  </si>
  <si>
    <t>% исполненения от замены дотации</t>
  </si>
  <si>
    <t>Сумма НДФЛ от фактического поступления (100%)</t>
  </si>
  <si>
    <t>Сумма НДФЛ от фактического поступления (35,5%)</t>
  </si>
  <si>
    <t>Часть дотации подлежащая замене</t>
  </si>
  <si>
    <t>Отказ от замены дотации (поступление в бюджет НДФЛ  в размере 35,5%)</t>
  </si>
  <si>
    <t>Частичная замена дотации (35,5%+доп.норматив)</t>
  </si>
  <si>
    <t>Полный отказ от дотации (поступление в бюджет НДФЛ в размере 100%)</t>
  </si>
  <si>
    <t>Тыс.рублей</t>
  </si>
  <si>
    <t>часть дотации передаваемая в денежной форме</t>
  </si>
  <si>
    <t xml:space="preserve">Варианты бюджетного эффекта от замены дополнительным нормативом НДФЛ </t>
  </si>
  <si>
    <t>Дотации на выравнивание бюджетной обеспеченности муниципальных районов (городских округов), всего:</t>
  </si>
  <si>
    <t xml:space="preserve"> объем средств, подлежащий  к замещению дополнительным нормативом отчислений от НДФЛ, в сумме</t>
  </si>
  <si>
    <t xml:space="preserve">дополнительный норматив отчислений от НДФЛ (% ) в части замещения </t>
  </si>
  <si>
    <t>Доп.норматив отчисления от НДФЛ</t>
  </si>
  <si>
    <t>% дотации, подлежащий замене</t>
  </si>
  <si>
    <t>Сумма дотации, подлежащая замене</t>
  </si>
  <si>
    <t>Расчет НДФЛ от прогнозных данных Депфина</t>
  </si>
  <si>
    <t>НДФЛ без учета доп.норматива (35,5%)</t>
  </si>
  <si>
    <t>Всего доп.норматив(БК РФ 15%+Закон ХМАО 20,5%+по Решению МО)</t>
  </si>
  <si>
    <t>Расчет НДФЛ от прогнозных данных Комфина</t>
  </si>
  <si>
    <t>Результат от замены дотации</t>
  </si>
  <si>
    <t>Поступление по дополнительному нормативу</t>
  </si>
  <si>
    <t>Приложение №2</t>
  </si>
  <si>
    <t>Приложение №3</t>
  </si>
  <si>
    <t>2025 год</t>
  </si>
  <si>
    <t>2026 год</t>
  </si>
  <si>
    <t>2027 год</t>
  </si>
  <si>
    <t xml:space="preserve">Обем средств, подлежащий замечению доп.нормативом НДФЛ </t>
  </si>
  <si>
    <t>Дополнительный норматив отчислений от НДФЛ (%) в части замещения</t>
  </si>
  <si>
    <t>5=4-3</t>
  </si>
  <si>
    <t>6=4/3</t>
  </si>
  <si>
    <t>7=4/2</t>
  </si>
  <si>
    <t>1=2+4</t>
  </si>
  <si>
    <t>6=2*5</t>
  </si>
  <si>
    <t>7=6*3/2</t>
  </si>
  <si>
    <t>8=15%+20,5%+доп.норматив (стр.7)</t>
  </si>
  <si>
    <t>9=2/3</t>
  </si>
  <si>
    <t>НДФЛ 100% (Прогноз Депфина)</t>
  </si>
  <si>
    <r>
      <t xml:space="preserve">Размер дотации на выравнивание при ее частичной или полной замене </t>
    </r>
    <r>
      <rPr>
        <sz val="12"/>
        <color theme="1"/>
        <rFont val="Times New Roman"/>
        <family val="1"/>
        <charset val="204"/>
      </rPr>
      <t>(уменьшается проворционально проценту замещения дополнительным нормативом)</t>
    </r>
  </si>
  <si>
    <t>Расчет дополнительного норматива отчисления от НДФЛ</t>
  </si>
  <si>
    <t>13=11-10</t>
  </si>
  <si>
    <t>% ожидаемого исполнения к уточненым планам</t>
  </si>
  <si>
    <t>9=8/2</t>
  </si>
  <si>
    <t>НДФЛ* 100%</t>
  </si>
  <si>
    <t>10=9*(35,5%+% замещения доведенный Депфином)</t>
  </si>
  <si>
    <t>11=9*8</t>
  </si>
  <si>
    <t>12=9*35,5%</t>
  </si>
  <si>
    <t>14=9*(35,5%+% замещения доведенный Депфином)</t>
  </si>
  <si>
    <t>15=13*8</t>
  </si>
  <si>
    <t>16=13*35,5%</t>
  </si>
  <si>
    <t>17=15/8*7</t>
  </si>
  <si>
    <t>18=17-6</t>
  </si>
  <si>
    <t>19=2-6</t>
  </si>
  <si>
    <t>Всего НДФЛ + дотация на выравнивание (от прогнозных данных Депфина)</t>
  </si>
  <si>
    <t>При отказе от замены дотации НДФЛ (35,5%)</t>
  </si>
  <si>
    <t>При частичной замене дотации НДФЛ (35,5%+доп.норматив по решению Думы)</t>
  </si>
  <si>
    <t>Всего НДФЛ + дотация на выравнивание (от прогнозных данных Комфина)</t>
  </si>
  <si>
    <t>20=10</t>
  </si>
  <si>
    <t>21=11+19</t>
  </si>
  <si>
    <t>22=12+2</t>
  </si>
  <si>
    <t>23=14</t>
  </si>
  <si>
    <t>24=15+19</t>
  </si>
  <si>
    <t>25=16+2</t>
  </si>
  <si>
    <t xml:space="preserve">Анализ поступлений НДФЛ в консолидированный бюджет Кондинского района по состоянию на 01.09.2025 год в сравнении с АППГ </t>
  </si>
  <si>
    <t>% исполнения НДФЛ в 2025 к  планам</t>
  </si>
  <si>
    <t xml:space="preserve">НДФЛ* 83,14% (полный отказ от дотации на выравнивание на доп.норматив отчислений НДФЛ в размере на 2026 = 47,64%) </t>
  </si>
  <si>
    <t xml:space="preserve">Утвержденные плановые назначения на 01.09.2025г. </t>
  </si>
  <si>
    <t xml:space="preserve">Исполнение на 01.09.2024г.
</t>
  </si>
  <si>
    <t xml:space="preserve">Исполнение на 01.09.2025г.
</t>
  </si>
  <si>
    <t xml:space="preserve">Отклонение исполнения к АППГ 
</t>
  </si>
  <si>
    <t xml:space="preserve">Ожидаемое исполнение за 2025 год
</t>
  </si>
  <si>
    <t xml:space="preserve">Оценка Депфина на 2025 год
</t>
  </si>
  <si>
    <t xml:space="preserve">Прогноз Депфина на 2026 год
</t>
  </si>
  <si>
    <t xml:space="preserve">Прогноз Комфина на 2026 год 
</t>
  </si>
  <si>
    <t xml:space="preserve">Отклонение Прогнозов на 2026
</t>
  </si>
  <si>
    <t xml:space="preserve">Прогноз Депфина на 2027 год
</t>
  </si>
  <si>
    <t xml:space="preserve">Прогноз Депфина на 2028 год
</t>
  </si>
  <si>
    <t>х</t>
  </si>
  <si>
    <t>Прогноз Депфина на 2026г.</t>
  </si>
  <si>
    <t>К оценке Депфина на 2025г.</t>
  </si>
  <si>
    <t>К ожид.исп. Комфина на 2025г.</t>
  </si>
  <si>
    <t>Расчет объема дотации, подлежащей замене на 2026-2028 годы</t>
  </si>
  <si>
    <t>2028 год</t>
  </si>
  <si>
    <t>Данные доведены Депфином Югры письмом от 05.09.2025 №20-Исх-2892</t>
  </si>
  <si>
    <t>НДФЛ полная замена (35,5%+процент замещения: 2026=83,14%, на 2027 = 74,47%, на 2028 = 71,58%)</t>
  </si>
  <si>
    <t>НДФЛ частичная замена дотации по доп.нормативу</t>
  </si>
  <si>
    <t>При полной замене дотации НДФЛ (2026=83,14%, на 2027 = 74,47%, на 2028 = 71,58%)</t>
  </si>
  <si>
    <t>Анализ бюджетного эффекта от замены дотации на выравнивание бюджетной обеспеченности дополнительным нормативом НДФЛ
 за 2021-2025 год</t>
  </si>
  <si>
    <t>Анализ бюджетного эффекта от замены дотации дополнительным нормативом на выравнивание бюджетной обеспеченности дополнительным нормативом за 2021-2025 год</t>
  </si>
  <si>
    <t>Исполнение  за 2024г.</t>
  </si>
  <si>
    <t>2025 год (оценка)</t>
  </si>
  <si>
    <t xml:space="preserve">2024 год </t>
  </si>
  <si>
    <t>не участвуем в гранте при распределении дотации для стимулирования роста налогового потенциала (в части условия от замены дотации менее 15%)</t>
  </si>
  <si>
    <t>район</t>
  </si>
  <si>
    <t>поселения</t>
  </si>
  <si>
    <t>Ожидаемое исполнение за 2025г.</t>
  </si>
  <si>
    <t>Исполнение  на 01.09.2025</t>
  </si>
  <si>
    <t>Уточненный план на 01.09.2025</t>
  </si>
  <si>
    <t>НДФЛ в проект бюджета на 2026-2028гг</t>
  </si>
  <si>
    <t>по норм.83,14%, 74,47%,71,58%</t>
  </si>
  <si>
    <t>сопостав. условия к 2025г конс.</t>
  </si>
  <si>
    <t>консол</t>
  </si>
  <si>
    <t>по норм.действ. в 2025г. = 93,65%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</si>
</sst>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153">
    <xf numFmtId="0" fontId="0" fillId="0" borderId="0" xfId="0"/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0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4" fillId="3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165" fontId="4" fillId="3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165" fontId="5" fillId="2" borderId="1" xfId="0" applyNumberFormat="1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0" fontId="12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165" fontId="12" fillId="0" borderId="2" xfId="0" applyNumberFormat="1" applyFont="1" applyBorder="1" applyAlignment="1">
      <alignment vertical="top" wrapText="1"/>
    </xf>
    <xf numFmtId="10" fontId="12" fillId="0" borderId="2" xfId="0" applyNumberFormat="1" applyFont="1" applyBorder="1" applyAlignment="1">
      <alignment vertical="top" wrapText="1"/>
    </xf>
    <xf numFmtId="165" fontId="2" fillId="0" borderId="2" xfId="0" applyNumberFormat="1" applyFont="1" applyBorder="1" applyAlignment="1">
      <alignment vertical="top" wrapText="1"/>
    </xf>
    <xf numFmtId="10" fontId="2" fillId="0" borderId="1" xfId="0" applyNumberFormat="1" applyFont="1" applyBorder="1" applyAlignment="1">
      <alignment vertical="top" wrapText="1"/>
    </xf>
    <xf numFmtId="3" fontId="13" fillId="0" borderId="1" xfId="0" applyNumberFormat="1" applyFont="1" applyBorder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/>
    </xf>
    <xf numFmtId="10" fontId="12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0" fontId="4" fillId="0" borderId="9" xfId="0" applyNumberFormat="1" applyFont="1" applyFill="1" applyBorder="1" applyAlignment="1">
      <alignment horizontal="center" vertical="top"/>
    </xf>
    <xf numFmtId="165" fontId="2" fillId="0" borderId="10" xfId="0" applyNumberFormat="1" applyFont="1" applyFill="1" applyBorder="1" applyAlignment="1">
      <alignment vertical="top"/>
    </xf>
    <xf numFmtId="10" fontId="2" fillId="0" borderId="9" xfId="0" applyNumberFormat="1" applyFont="1" applyFill="1" applyBorder="1" applyAlignment="1">
      <alignment horizontal="center" vertical="top"/>
    </xf>
    <xf numFmtId="165" fontId="4" fillId="3" borderId="10" xfId="0" applyNumberFormat="1" applyFont="1" applyFill="1" applyBorder="1" applyAlignment="1">
      <alignment vertical="top"/>
    </xf>
    <xf numFmtId="0" fontId="2" fillId="0" borderId="9" xfId="0" applyFont="1" applyBorder="1" applyAlignment="1">
      <alignment vertical="top"/>
    </xf>
    <xf numFmtId="164" fontId="2" fillId="0" borderId="10" xfId="0" applyNumberFormat="1" applyFont="1" applyBorder="1" applyAlignment="1">
      <alignment vertical="top"/>
    </xf>
    <xf numFmtId="165" fontId="2" fillId="0" borderId="9" xfId="0" applyNumberFormat="1" applyFont="1" applyBorder="1" applyAlignment="1">
      <alignment vertical="top" wrapText="1"/>
    </xf>
    <xf numFmtId="165" fontId="2" fillId="0" borderId="10" xfId="0" applyNumberFormat="1" applyFont="1" applyBorder="1" applyAlignment="1">
      <alignment vertical="top" wrapText="1"/>
    </xf>
    <xf numFmtId="165" fontId="2" fillId="0" borderId="11" xfId="0" applyNumberFormat="1" applyFont="1" applyBorder="1" applyAlignment="1">
      <alignment vertical="top" wrapText="1"/>
    </xf>
    <xf numFmtId="165" fontId="2" fillId="0" borderId="12" xfId="0" applyNumberFormat="1" applyFont="1" applyBorder="1" applyAlignment="1">
      <alignment vertical="top" wrapText="1"/>
    </xf>
    <xf numFmtId="165" fontId="2" fillId="0" borderId="13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5" fontId="3" fillId="0" borderId="0" xfId="0" applyNumberFormat="1" applyFont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3" fontId="18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0" fontId="17" fillId="3" borderId="1" xfId="0" applyNumberFormat="1" applyFont="1" applyFill="1" applyBorder="1" applyAlignment="1">
      <alignment horizontal="center" vertical="top" wrapText="1"/>
    </xf>
    <xf numFmtId="10" fontId="5" fillId="3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10" fontId="16" fillId="0" borderId="9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vertical="top"/>
    </xf>
    <xf numFmtId="165" fontId="12" fillId="0" borderId="10" xfId="0" applyNumberFormat="1" applyFont="1" applyFill="1" applyBorder="1" applyAlignment="1">
      <alignment vertical="top"/>
    </xf>
    <xf numFmtId="10" fontId="12" fillId="0" borderId="9" xfId="0" applyNumberFormat="1" applyFont="1" applyFill="1" applyBorder="1" applyAlignment="1">
      <alignment horizontal="center" vertical="top"/>
    </xf>
    <xf numFmtId="165" fontId="16" fillId="0" borderId="1" xfId="0" applyNumberFormat="1" applyFont="1" applyFill="1" applyBorder="1" applyAlignment="1">
      <alignment vertical="top"/>
    </xf>
    <xf numFmtId="165" fontId="16" fillId="3" borderId="1" xfId="0" applyNumberFormat="1" applyFont="1" applyFill="1" applyBorder="1" applyAlignment="1">
      <alignment vertical="top"/>
    </xf>
    <xf numFmtId="165" fontId="16" fillId="2" borderId="10" xfId="0" applyNumberFormat="1" applyFont="1" applyFill="1" applyBorder="1" applyAlignment="1">
      <alignment vertical="top"/>
    </xf>
    <xf numFmtId="0" fontId="12" fillId="0" borderId="9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2" fillId="0" borderId="10" xfId="0" applyNumberFormat="1" applyFont="1" applyBorder="1" applyAlignment="1">
      <alignment vertical="top"/>
    </xf>
    <xf numFmtId="165" fontId="12" fillId="0" borderId="9" xfId="0" applyNumberFormat="1" applyFont="1" applyBorder="1" applyAlignment="1">
      <alignment vertical="top" wrapText="1"/>
    </xf>
    <xf numFmtId="165" fontId="16" fillId="3" borderId="10" xfId="0" applyNumberFormat="1" applyFont="1" applyFill="1" applyBorder="1" applyAlignment="1">
      <alignment vertical="top" wrapText="1"/>
    </xf>
    <xf numFmtId="165" fontId="12" fillId="0" borderId="11" xfId="0" applyNumberFormat="1" applyFont="1" applyBorder="1" applyAlignment="1">
      <alignment vertical="top" wrapText="1"/>
    </xf>
    <xf numFmtId="165" fontId="12" fillId="0" borderId="12" xfId="0" applyNumberFormat="1" applyFont="1" applyBorder="1" applyAlignment="1">
      <alignment vertical="top" wrapText="1"/>
    </xf>
    <xf numFmtId="165" fontId="12" fillId="0" borderId="13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65" fontId="20" fillId="0" borderId="1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5" fontId="20" fillId="0" borderId="0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center" vertical="top" wrapText="1"/>
    </xf>
    <xf numFmtId="4" fontId="2" fillId="0" borderId="0" xfId="0" applyNumberFormat="1" applyFont="1" applyBorder="1" applyAlignment="1">
      <alignment horizontal="left" vertical="top" wrapText="1"/>
    </xf>
    <xf numFmtId="165" fontId="19" fillId="0" borderId="5" xfId="0" applyNumberFormat="1" applyFont="1" applyFill="1" applyBorder="1" applyAlignment="1">
      <alignment horizontal="left" vertical="top" wrapText="1"/>
    </xf>
    <xf numFmtId="165" fontId="19" fillId="0" borderId="0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165" fontId="2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165" fontId="20" fillId="0" borderId="3" xfId="0" applyNumberFormat="1" applyFont="1" applyBorder="1" applyAlignment="1">
      <alignment vertical="top" wrapText="1"/>
    </xf>
  </cellXfs>
  <cellStyles count="3">
    <cellStyle name="Percent 2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workbookViewId="0">
      <selection activeCell="L7" sqref="L7"/>
    </sheetView>
  </sheetViews>
  <sheetFormatPr defaultRowHeight="15" x14ac:dyDescent="0.25"/>
  <cols>
    <col min="1" max="1" width="34.42578125" style="1" customWidth="1"/>
    <col min="2" max="2" width="12.5703125" style="1" customWidth="1"/>
    <col min="3" max="3" width="12.7109375" style="1" customWidth="1"/>
    <col min="4" max="4" width="13.28515625" style="1" customWidth="1"/>
    <col min="5" max="5" width="12.140625" style="1" customWidth="1"/>
    <col min="6" max="6" width="10.7109375" style="1" customWidth="1"/>
    <col min="7" max="7" width="11.5703125" style="1" customWidth="1"/>
    <col min="8" max="8" width="12.42578125" style="1" customWidth="1"/>
    <col min="9" max="9" width="11.85546875" style="1" customWidth="1"/>
    <col min="10" max="10" width="12" style="1" customWidth="1"/>
    <col min="11" max="11" width="13" style="1" customWidth="1"/>
    <col min="12" max="12" width="13.85546875" style="1" customWidth="1"/>
    <col min="13" max="13" width="12.28515625" style="1" customWidth="1"/>
    <col min="14" max="14" width="13.7109375" style="1" customWidth="1"/>
    <col min="15" max="15" width="13.42578125" style="1" customWidth="1"/>
    <col min="16" max="16384" width="9.140625" style="1"/>
  </cols>
  <sheetData>
    <row r="1" spans="1:19" x14ac:dyDescent="0.25">
      <c r="N1" s="113" t="s">
        <v>4</v>
      </c>
      <c r="O1" s="113"/>
    </row>
    <row r="2" spans="1:19" ht="6.75" customHeight="1" x14ac:dyDescent="0.25">
      <c r="N2" s="8"/>
      <c r="O2" s="8"/>
    </row>
    <row r="3" spans="1:19" x14ac:dyDescent="0.25">
      <c r="A3" s="114" t="s">
        <v>87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9" x14ac:dyDescent="0.25">
      <c r="O4" s="1" t="s">
        <v>13</v>
      </c>
    </row>
    <row r="5" spans="1:19" ht="90" x14ac:dyDescent="0.25">
      <c r="A5" s="4" t="s">
        <v>0</v>
      </c>
      <c r="B5" s="4" t="s">
        <v>90</v>
      </c>
      <c r="C5" s="4" t="s">
        <v>91</v>
      </c>
      <c r="D5" s="4" t="s">
        <v>92</v>
      </c>
      <c r="E5" s="4" t="s">
        <v>93</v>
      </c>
      <c r="F5" s="4" t="s">
        <v>3</v>
      </c>
      <c r="G5" s="4" t="s">
        <v>88</v>
      </c>
      <c r="H5" s="4" t="s">
        <v>94</v>
      </c>
      <c r="I5" s="4" t="s">
        <v>65</v>
      </c>
      <c r="J5" s="4" t="s">
        <v>95</v>
      </c>
      <c r="K5" s="4" t="s">
        <v>96</v>
      </c>
      <c r="L5" s="81" t="s">
        <v>97</v>
      </c>
      <c r="M5" s="81" t="s">
        <v>98</v>
      </c>
      <c r="N5" s="81" t="s">
        <v>99</v>
      </c>
      <c r="O5" s="81" t="s">
        <v>100</v>
      </c>
      <c r="P5" s="2"/>
      <c r="Q5" s="2"/>
      <c r="R5" s="2"/>
      <c r="S5" s="2"/>
    </row>
    <row r="6" spans="1:19" s="50" customFormat="1" ht="12" x14ac:dyDescent="0.25">
      <c r="A6" s="48">
        <v>1</v>
      </c>
      <c r="B6" s="48">
        <v>2</v>
      </c>
      <c r="C6" s="48">
        <v>3</v>
      </c>
      <c r="D6" s="48">
        <v>4</v>
      </c>
      <c r="E6" s="48" t="s">
        <v>53</v>
      </c>
      <c r="F6" s="48" t="s">
        <v>54</v>
      </c>
      <c r="G6" s="48" t="s">
        <v>55</v>
      </c>
      <c r="H6" s="48">
        <v>8</v>
      </c>
      <c r="I6" s="48" t="s">
        <v>66</v>
      </c>
      <c r="J6" s="48">
        <v>10</v>
      </c>
      <c r="K6" s="48">
        <v>11</v>
      </c>
      <c r="L6" s="82">
        <v>12</v>
      </c>
      <c r="M6" s="82" t="s">
        <v>64</v>
      </c>
      <c r="N6" s="82">
        <v>14</v>
      </c>
      <c r="O6" s="82">
        <v>15</v>
      </c>
      <c r="P6" s="49"/>
      <c r="Q6" s="49"/>
      <c r="R6" s="49"/>
      <c r="S6" s="49"/>
    </row>
    <row r="7" spans="1:19" ht="60" x14ac:dyDescent="0.25">
      <c r="A7" s="3" t="s">
        <v>89</v>
      </c>
      <c r="B7" s="21">
        <v>1906179.3</v>
      </c>
      <c r="C7" s="21">
        <v>549310.9</v>
      </c>
      <c r="D7" s="21">
        <v>1210331.6000000001</v>
      </c>
      <c r="E7" s="21">
        <f>D7-C7</f>
        <v>661020.70000000007</v>
      </c>
      <c r="F7" s="80" t="s">
        <v>101</v>
      </c>
      <c r="G7" s="5">
        <f>D7/B7</f>
        <v>0.63495160187711619</v>
      </c>
      <c r="H7" s="21">
        <v>1979420.9</v>
      </c>
      <c r="I7" s="5">
        <f>H7/B7</f>
        <v>1.0384232480123983</v>
      </c>
      <c r="J7" s="21">
        <f>J8*93.65%</f>
        <v>1947302.1909500002</v>
      </c>
      <c r="K7" s="21">
        <f>K8*83.14%</f>
        <v>1853321.6624265322</v>
      </c>
      <c r="L7" s="38">
        <f>L8*83.14%</f>
        <v>1883801.6671800001</v>
      </c>
      <c r="M7" s="38">
        <f>L7-K7</f>
        <v>30480.00475346786</v>
      </c>
      <c r="N7" s="38">
        <f>N8*74.47%</f>
        <v>1718095.5627470603</v>
      </c>
      <c r="O7" s="38">
        <f>O8*71.58%</f>
        <v>1798167.5682372507</v>
      </c>
    </row>
    <row r="8" spans="1:19" x14ac:dyDescent="0.25">
      <c r="A8" s="3" t="s">
        <v>67</v>
      </c>
      <c r="B8" s="21">
        <f>B7/93.65%</f>
        <v>2035429.0443139346</v>
      </c>
      <c r="C8" s="21">
        <f>C7/45.82%</f>
        <v>1198845.2640768224</v>
      </c>
      <c r="D8" s="21">
        <f>D7/93.65%</f>
        <v>1292398.9321943405</v>
      </c>
      <c r="E8" s="21">
        <f t="shared" ref="E8:E9" si="0">D8-C8</f>
        <v>93553.668117518071</v>
      </c>
      <c r="F8" s="80">
        <f>D8/C8</f>
        <v>1.0780364830398355</v>
      </c>
      <c r="G8" s="5">
        <f t="shared" ref="G8:G9" si="1">D8/B8</f>
        <v>0.63495160187711619</v>
      </c>
      <c r="H8" s="21">
        <f>H7/93.65%</f>
        <v>2113636.839295248</v>
      </c>
      <c r="I8" s="5">
        <f t="shared" ref="I8:I9" si="2">H8/B8</f>
        <v>1.0384232480123985</v>
      </c>
      <c r="J8" s="21">
        <v>2079340.3</v>
      </c>
      <c r="K8" s="21">
        <f>1061970.7/47.64%</f>
        <v>2229157.6406381191</v>
      </c>
      <c r="L8" s="21">
        <v>2265818.7000000002</v>
      </c>
      <c r="M8" s="21">
        <f t="shared" ref="M8:M9" si="3">L8-K8</f>
        <v>36661.059361881111</v>
      </c>
      <c r="N8" s="21">
        <f>922146.9/39.97%</f>
        <v>2307097.5731798848</v>
      </c>
      <c r="O8" s="21">
        <f>906368.9/36.08%</f>
        <v>2512108.9246119736</v>
      </c>
    </row>
    <row r="9" spans="1:19" ht="45" x14ac:dyDescent="0.25">
      <c r="A9" s="3" t="s">
        <v>1</v>
      </c>
      <c r="B9" s="21">
        <f>B8*35.5%</f>
        <v>722577.31073144672</v>
      </c>
      <c r="C9" s="21">
        <f>C8*35.5%</f>
        <v>425590.06874727196</v>
      </c>
      <c r="D9" s="21">
        <f>D8*35.5%</f>
        <v>458801.62092899083</v>
      </c>
      <c r="E9" s="21">
        <f t="shared" si="0"/>
        <v>33211.552181718871</v>
      </c>
      <c r="F9" s="80">
        <f>D9/C9</f>
        <v>1.0780364830398355</v>
      </c>
      <c r="G9" s="5">
        <f t="shared" si="1"/>
        <v>0.63495160187711619</v>
      </c>
      <c r="H9" s="21">
        <f>H8*35.5%</f>
        <v>750341.07794981299</v>
      </c>
      <c r="I9" s="5">
        <f t="shared" si="2"/>
        <v>1.0384232480123985</v>
      </c>
      <c r="J9" s="21">
        <f>J8*35.5%</f>
        <v>738165.80649999995</v>
      </c>
      <c r="K9" s="21">
        <f>K8*35.5%</f>
        <v>791350.96242653218</v>
      </c>
      <c r="L9" s="21">
        <f>L8*35.5%</f>
        <v>804365.6385</v>
      </c>
      <c r="M9" s="21">
        <f t="shared" si="3"/>
        <v>13014.676073467825</v>
      </c>
      <c r="N9" s="21">
        <f>N8*35.5%</f>
        <v>819019.63847885909</v>
      </c>
      <c r="O9" s="21">
        <f>O8*35.5%</f>
        <v>891798.66823725053</v>
      </c>
    </row>
    <row r="10" spans="1:19" ht="6" customHeight="1" x14ac:dyDescent="0.25">
      <c r="A10" s="6"/>
      <c r="B10" s="6"/>
      <c r="C10" s="6"/>
      <c r="D10" s="6"/>
      <c r="E10" s="6"/>
      <c r="F10" s="7"/>
      <c r="G10" s="7"/>
      <c r="H10" s="6"/>
      <c r="I10" s="6"/>
      <c r="J10" s="6"/>
      <c r="K10" s="6"/>
      <c r="L10" s="6"/>
      <c r="M10" s="6"/>
      <c r="N10" s="6"/>
      <c r="O10" s="6"/>
    </row>
    <row r="11" spans="1:19" ht="32.25" customHeight="1" x14ac:dyDescent="0.25">
      <c r="A11" s="115" t="s">
        <v>2</v>
      </c>
      <c r="B11" s="115"/>
      <c r="C11" s="115"/>
      <c r="D11" s="115"/>
      <c r="E11" s="115"/>
      <c r="F11" s="7"/>
      <c r="G11" s="7"/>
      <c r="H11" s="6"/>
      <c r="I11" s="6"/>
      <c r="J11" s="6"/>
      <c r="K11" s="6"/>
      <c r="L11" s="6"/>
      <c r="M11" s="6"/>
      <c r="N11" s="6"/>
      <c r="O11" s="6"/>
    </row>
    <row r="12" spans="1:19" x14ac:dyDescent="0.25">
      <c r="A12" s="6"/>
      <c r="B12" s="6"/>
      <c r="C12" s="6"/>
      <c r="D12" s="6"/>
      <c r="E12" s="6"/>
      <c r="F12" s="7"/>
      <c r="G12" s="7"/>
      <c r="H12" s="6"/>
      <c r="I12" s="6"/>
      <c r="J12" s="111" t="s">
        <v>102</v>
      </c>
      <c r="K12" s="112"/>
      <c r="L12" s="6"/>
      <c r="M12" s="6"/>
      <c r="N12" s="6"/>
      <c r="O12" s="6"/>
    </row>
    <row r="13" spans="1:19" ht="45" x14ac:dyDescent="0.25">
      <c r="J13" s="3" t="s">
        <v>103</v>
      </c>
      <c r="K13" s="5">
        <f>K8/J8</f>
        <v>1.0720504193748945</v>
      </c>
    </row>
    <row r="14" spans="1:19" ht="45" x14ac:dyDescent="0.25">
      <c r="J14" s="3" t="s">
        <v>104</v>
      </c>
      <c r="K14" s="5">
        <f>K8/H8</f>
        <v>1.0546549904861562</v>
      </c>
    </row>
  </sheetData>
  <mergeCells count="4">
    <mergeCell ref="J12:K12"/>
    <mergeCell ref="N1:O1"/>
    <mergeCell ref="A3:O3"/>
    <mergeCell ref="A11:E11"/>
  </mergeCells>
  <pageMargins left="0.11811023622047245" right="0.11811023622047245" top="0.55118110236220474" bottom="0.55118110236220474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" zoomScale="90" zoomScaleNormal="90" workbookViewId="0">
      <selection activeCell="T19" sqref="T19"/>
    </sheetView>
  </sheetViews>
  <sheetFormatPr defaultRowHeight="15.75" x14ac:dyDescent="0.25"/>
  <cols>
    <col min="1" max="1" width="38.5703125" style="9" customWidth="1"/>
    <col min="2" max="2" width="13.42578125" style="9" customWidth="1"/>
    <col min="3" max="3" width="12.85546875" style="9" customWidth="1"/>
    <col min="4" max="4" width="12.7109375" style="9" customWidth="1"/>
    <col min="5" max="5" width="12.42578125" style="9" customWidth="1"/>
    <col min="6" max="16" width="13" style="9" customWidth="1"/>
    <col min="17" max="17" width="13.42578125" style="9" customWidth="1"/>
    <col min="18" max="18" width="9.28515625" style="9" bestFit="1" customWidth="1"/>
    <col min="19" max="19" width="10.5703125" style="9" bestFit="1" customWidth="1"/>
    <col min="20" max="20" width="11.42578125" style="9" customWidth="1"/>
    <col min="21" max="21" width="11.5703125" style="9" customWidth="1"/>
    <col min="22" max="22" width="11.85546875" style="9" bestFit="1" customWidth="1"/>
    <col min="23" max="16384" width="9.140625" style="9"/>
  </cols>
  <sheetData>
    <row r="1" spans="1:22" ht="15.75" customHeight="1" x14ac:dyDescent="0.25">
      <c r="Q1" s="137" t="s">
        <v>46</v>
      </c>
      <c r="R1" s="137"/>
    </row>
    <row r="2" spans="1:22" s="29" customFormat="1" ht="39.75" customHeight="1" x14ac:dyDescent="0.25">
      <c r="A2" s="122" t="s">
        <v>111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2" s="29" customFormat="1" ht="16.5" x14ac:dyDescent="0.25"/>
    <row r="4" spans="1:22" s="29" customFormat="1" ht="33" customHeight="1" x14ac:dyDescent="0.25">
      <c r="A4" s="126" t="s">
        <v>5</v>
      </c>
      <c r="B4" s="127"/>
      <c r="C4" s="127"/>
      <c r="D4" s="127"/>
      <c r="E4" s="127"/>
      <c r="F4" s="127"/>
      <c r="G4" s="30"/>
      <c r="H4" s="30"/>
      <c r="I4" s="30"/>
    </row>
    <row r="5" spans="1:22" x14ac:dyDescent="0.25">
      <c r="A5" s="128" t="s">
        <v>13</v>
      </c>
      <c r="B5" s="129"/>
      <c r="C5" s="129"/>
      <c r="D5" s="129"/>
      <c r="E5" s="129"/>
      <c r="F5" s="129"/>
      <c r="G5" s="10"/>
      <c r="H5" s="10"/>
      <c r="I5" s="10"/>
    </row>
    <row r="6" spans="1:22" s="20" customFormat="1" ht="15" x14ac:dyDescent="0.25">
      <c r="A6" s="19"/>
      <c r="B6" s="14" t="s">
        <v>9</v>
      </c>
      <c r="C6" s="14" t="s">
        <v>10</v>
      </c>
      <c r="D6" s="14" t="s">
        <v>11</v>
      </c>
      <c r="E6" s="43" t="s">
        <v>12</v>
      </c>
      <c r="F6" s="14" t="s">
        <v>48</v>
      </c>
      <c r="G6" s="106" t="s">
        <v>49</v>
      </c>
      <c r="H6" s="106" t="s">
        <v>50</v>
      </c>
      <c r="I6" s="106" t="s">
        <v>50</v>
      </c>
    </row>
    <row r="7" spans="1:22" s="20" customFormat="1" ht="32.25" customHeight="1" x14ac:dyDescent="0.25">
      <c r="A7" s="15" t="s">
        <v>51</v>
      </c>
      <c r="B7" s="38">
        <v>928256.6</v>
      </c>
      <c r="C7" s="38">
        <v>822576.1</v>
      </c>
      <c r="D7" s="38">
        <v>942918.4</v>
      </c>
      <c r="E7" s="44">
        <v>940808.6</v>
      </c>
      <c r="F7" s="21">
        <v>1067587.8999999999</v>
      </c>
      <c r="G7" s="38">
        <v>1061970.7</v>
      </c>
      <c r="H7" s="38">
        <v>922146.9</v>
      </c>
      <c r="I7" s="38">
        <v>906368.9</v>
      </c>
    </row>
    <row r="8" spans="1:22" s="20" customFormat="1" ht="51.75" customHeight="1" x14ac:dyDescent="0.25">
      <c r="A8" s="15" t="s">
        <v>52</v>
      </c>
      <c r="B8" s="42">
        <v>0.64500000000000002</v>
      </c>
      <c r="C8" s="42">
        <v>0.64500000000000002</v>
      </c>
      <c r="D8" s="42">
        <v>0.64500000000000002</v>
      </c>
      <c r="E8" s="45">
        <v>0.64500000000000002</v>
      </c>
      <c r="F8" s="47">
        <v>0.58150000000000002</v>
      </c>
      <c r="G8" s="42">
        <v>0.47639999999999999</v>
      </c>
      <c r="H8" s="42">
        <v>0.38969999999999999</v>
      </c>
      <c r="I8" s="42">
        <v>0.36080000000000001</v>
      </c>
    </row>
    <row r="9" spans="1:22" s="20" customFormat="1" ht="33" customHeight="1" x14ac:dyDescent="0.25">
      <c r="A9" s="15" t="s">
        <v>6</v>
      </c>
      <c r="B9" s="38">
        <v>84088.2</v>
      </c>
      <c r="C9" s="38">
        <v>195524.9</v>
      </c>
      <c r="D9" s="38">
        <v>78119.7</v>
      </c>
      <c r="E9" s="44">
        <v>134787.79999999999</v>
      </c>
      <c r="F9" s="15">
        <v>0</v>
      </c>
      <c r="G9" s="107">
        <v>0</v>
      </c>
      <c r="H9" s="107">
        <v>0</v>
      </c>
      <c r="I9" s="107">
        <v>0</v>
      </c>
    </row>
    <row r="10" spans="1:22" s="20" customFormat="1" ht="21.75" customHeight="1" x14ac:dyDescent="0.25">
      <c r="A10" s="15" t="s">
        <v>7</v>
      </c>
      <c r="B10" s="21">
        <v>1012344.8</v>
      </c>
      <c r="C10" s="21">
        <f t="shared" ref="C10:D10" si="0">C7+C9</f>
        <v>1018101</v>
      </c>
      <c r="D10" s="21">
        <f t="shared" si="0"/>
        <v>1021038.1</v>
      </c>
      <c r="E10" s="46">
        <f>E7+E9</f>
        <v>1075596.3999999999</v>
      </c>
      <c r="F10" s="21">
        <f>F7+F9</f>
        <v>1067587.8999999999</v>
      </c>
      <c r="G10" s="38">
        <f t="shared" ref="G10:H10" si="1">G7+G9</f>
        <v>1061970.7</v>
      </c>
      <c r="H10" s="38">
        <f t="shared" si="1"/>
        <v>922146.9</v>
      </c>
      <c r="I10" s="38">
        <f>I7+I9</f>
        <v>906368.9</v>
      </c>
    </row>
    <row r="11" spans="1:22" s="20" customFormat="1" ht="15" x14ac:dyDescent="0.25">
      <c r="A11" s="135"/>
      <c r="B11" s="135"/>
      <c r="C11" s="135"/>
      <c r="D11" s="135"/>
      <c r="E11" s="135"/>
      <c r="F11" s="135"/>
      <c r="G11" s="135"/>
      <c r="H11" s="135"/>
      <c r="I11" s="136"/>
    </row>
    <row r="12" spans="1:22" s="20" customFormat="1" ht="33.75" customHeight="1" x14ac:dyDescent="0.25">
      <c r="A12" s="24" t="s">
        <v>8</v>
      </c>
      <c r="B12" s="21">
        <v>826693.5</v>
      </c>
      <c r="C12" s="21">
        <v>935843.4</v>
      </c>
      <c r="D12" s="21">
        <v>870171.2</v>
      </c>
      <c r="E12" s="46">
        <v>925067</v>
      </c>
      <c r="F12" s="21">
        <v>0</v>
      </c>
      <c r="G12" s="21"/>
      <c r="H12" s="21"/>
      <c r="I12" s="15"/>
    </row>
    <row r="13" spans="1:22" s="20" customFormat="1" ht="33.75" customHeight="1" x14ac:dyDescent="0.25">
      <c r="A13" s="24" t="s">
        <v>27</v>
      </c>
      <c r="B13" s="21">
        <v>185651.3</v>
      </c>
      <c r="C13" s="21">
        <v>82257.600000000006</v>
      </c>
      <c r="D13" s="21">
        <v>150866.9</v>
      </c>
      <c r="E13" s="46">
        <v>150529.4</v>
      </c>
      <c r="F13" s="21">
        <v>1067587.8999999999</v>
      </c>
      <c r="G13" s="21"/>
      <c r="H13" s="21"/>
      <c r="I13" s="15"/>
    </row>
    <row r="14" spans="1:22" x14ac:dyDescent="0.25">
      <c r="E14" s="79"/>
    </row>
    <row r="15" spans="1:22" s="29" customFormat="1" ht="21" customHeight="1" x14ac:dyDescent="0.25">
      <c r="A15" s="118" t="s">
        <v>112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</row>
    <row r="16" spans="1:22" ht="16.5" thickBot="1" x14ac:dyDescent="0.3">
      <c r="A16" s="133" t="s">
        <v>13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</row>
    <row r="17" spans="1:22" s="23" customFormat="1" ht="15" x14ac:dyDescent="0.25">
      <c r="A17" s="60"/>
      <c r="B17" s="123">
        <v>2021</v>
      </c>
      <c r="C17" s="124"/>
      <c r="D17" s="124"/>
      <c r="E17" s="125"/>
      <c r="F17" s="123">
        <v>2022</v>
      </c>
      <c r="G17" s="124"/>
      <c r="H17" s="124"/>
      <c r="I17" s="125"/>
      <c r="J17" s="123">
        <v>2023</v>
      </c>
      <c r="K17" s="124"/>
      <c r="L17" s="124"/>
      <c r="M17" s="125"/>
      <c r="N17" s="123">
        <v>2024</v>
      </c>
      <c r="O17" s="124"/>
      <c r="P17" s="124"/>
      <c r="Q17" s="124"/>
      <c r="R17" s="130">
        <v>2025</v>
      </c>
      <c r="S17" s="131"/>
      <c r="T17" s="131"/>
      <c r="U17" s="131"/>
      <c r="V17" s="132"/>
    </row>
    <row r="18" spans="1:22" s="23" customFormat="1" ht="57" x14ac:dyDescent="0.25">
      <c r="A18" s="61"/>
      <c r="B18" s="65" t="s">
        <v>14</v>
      </c>
      <c r="C18" s="41" t="s">
        <v>15</v>
      </c>
      <c r="D18" s="41" t="s">
        <v>16</v>
      </c>
      <c r="E18" s="66" t="s">
        <v>22</v>
      </c>
      <c r="F18" s="65" t="s">
        <v>14</v>
      </c>
      <c r="G18" s="41" t="s">
        <v>15</v>
      </c>
      <c r="H18" s="41" t="s">
        <v>16</v>
      </c>
      <c r="I18" s="66" t="s">
        <v>17</v>
      </c>
      <c r="J18" s="65" t="s">
        <v>14</v>
      </c>
      <c r="K18" s="41" t="s">
        <v>15</v>
      </c>
      <c r="L18" s="41" t="s">
        <v>16</v>
      </c>
      <c r="M18" s="66" t="s">
        <v>21</v>
      </c>
      <c r="N18" s="65" t="s">
        <v>14</v>
      </c>
      <c r="O18" s="41" t="s">
        <v>15</v>
      </c>
      <c r="P18" s="41" t="s">
        <v>16</v>
      </c>
      <c r="Q18" s="41" t="s">
        <v>113</v>
      </c>
      <c r="R18" s="87" t="s">
        <v>14</v>
      </c>
      <c r="S18" s="88" t="s">
        <v>15</v>
      </c>
      <c r="T18" s="88" t="s">
        <v>121</v>
      </c>
      <c r="U18" s="88" t="s">
        <v>120</v>
      </c>
      <c r="V18" s="89" t="s">
        <v>119</v>
      </c>
    </row>
    <row r="19" spans="1:22" s="23" customFormat="1" ht="21" customHeight="1" x14ac:dyDescent="0.25">
      <c r="A19" s="60" t="s">
        <v>18</v>
      </c>
      <c r="B19" s="67">
        <v>0.48399999999999999</v>
      </c>
      <c r="C19" s="17">
        <v>684322.6</v>
      </c>
      <c r="D19" s="17">
        <v>621923.6</v>
      </c>
      <c r="E19" s="68">
        <v>625305.5</v>
      </c>
      <c r="F19" s="67">
        <f>35.5%+6.45%</f>
        <v>0.41949999999999998</v>
      </c>
      <c r="G19" s="17">
        <v>653876.80000000005</v>
      </c>
      <c r="H19" s="17">
        <v>582990.9</v>
      </c>
      <c r="I19" s="68">
        <v>586420.69999999995</v>
      </c>
      <c r="J19" s="67">
        <f>35.5%+10.32%</f>
        <v>0.4582</v>
      </c>
      <c r="K19" s="17">
        <v>654902.30000000005</v>
      </c>
      <c r="L19" s="17">
        <v>697712.4</v>
      </c>
      <c r="M19" s="68">
        <v>742407.8</v>
      </c>
      <c r="N19" s="67">
        <f>35.5%+10.32%</f>
        <v>0.4582</v>
      </c>
      <c r="O19" s="17">
        <v>673799</v>
      </c>
      <c r="P19" s="17">
        <v>848327.4</v>
      </c>
      <c r="Q19" s="17">
        <v>916003</v>
      </c>
      <c r="R19" s="90">
        <f>35.5%+58.15%</f>
        <v>0.9365</v>
      </c>
      <c r="S19" s="91">
        <v>1805680.8</v>
      </c>
      <c r="T19" s="91">
        <v>1906179.3</v>
      </c>
      <c r="U19" s="91">
        <v>1210331.6000000001</v>
      </c>
      <c r="V19" s="92">
        <v>1979420.9</v>
      </c>
    </row>
    <row r="20" spans="1:22" s="23" customFormat="1" ht="18.75" customHeight="1" x14ac:dyDescent="0.25">
      <c r="A20" s="60" t="s">
        <v>19</v>
      </c>
      <c r="B20" s="67">
        <v>0.129</v>
      </c>
      <c r="C20" s="17">
        <f>C19*12.9%/48.4%</f>
        <v>182391.76735537191</v>
      </c>
      <c r="D20" s="17">
        <f>D19*12.9%/48.4%</f>
        <v>165760.62892561985</v>
      </c>
      <c r="E20" s="68">
        <f>E19*12.9%/48.4%</f>
        <v>166662.00309917357</v>
      </c>
      <c r="F20" s="67">
        <v>6.4500000000000002E-2</v>
      </c>
      <c r="G20" s="17">
        <f>G19*6.45%/41.95%</f>
        <v>100536.48057210966</v>
      </c>
      <c r="H20" s="17">
        <f t="shared" ref="H20:I20" si="2">H19*6.45%/41.95%</f>
        <v>89637.456615017873</v>
      </c>
      <c r="I20" s="68">
        <f t="shared" si="2"/>
        <v>90164.803694874834</v>
      </c>
      <c r="J20" s="67">
        <v>0.1032</v>
      </c>
      <c r="K20" s="17">
        <f>K19*J20/J19</f>
        <v>147503.0933216936</v>
      </c>
      <c r="L20" s="17">
        <f t="shared" ref="L20:M20" si="3">L19*K20/K19</f>
        <v>157145.1760803143</v>
      </c>
      <c r="M20" s="68">
        <f t="shared" si="3"/>
        <v>167211.88336970759</v>
      </c>
      <c r="N20" s="67">
        <v>0.1032</v>
      </c>
      <c r="O20" s="17">
        <f>O19*N20/N19</f>
        <v>151759.18114360541</v>
      </c>
      <c r="P20" s="17">
        <f>P19*O20/O19</f>
        <v>191068.06564818855</v>
      </c>
      <c r="Q20" s="17">
        <f t="shared" ref="Q20" si="4">Q19*P20/P19</f>
        <v>206310.58402444344</v>
      </c>
      <c r="R20" s="90">
        <v>0.58150000000000002</v>
      </c>
      <c r="S20" s="91">
        <f>S19*R20/R19</f>
        <v>1121199.5570742127</v>
      </c>
      <c r="T20" s="91">
        <f t="shared" ref="T20" si="5">T19*S20/S19</f>
        <v>1183601.9892685534</v>
      </c>
      <c r="U20" s="91">
        <f>U19*T20/T19</f>
        <v>751529.97907100932</v>
      </c>
      <c r="V20" s="92">
        <f>V19*U20/U19</f>
        <v>1229079.822050187</v>
      </c>
    </row>
    <row r="21" spans="1:22" s="23" customFormat="1" ht="36" customHeight="1" x14ac:dyDescent="0.25">
      <c r="A21" s="60" t="s">
        <v>20</v>
      </c>
      <c r="B21" s="69">
        <v>0.2</v>
      </c>
      <c r="C21" s="17">
        <v>185651.3</v>
      </c>
      <c r="D21" s="17"/>
      <c r="E21" s="68"/>
      <c r="F21" s="69">
        <v>0.1</v>
      </c>
      <c r="G21" s="17">
        <v>82257.600000000006</v>
      </c>
      <c r="H21" s="17"/>
      <c r="I21" s="68"/>
      <c r="J21" s="69">
        <v>0.16</v>
      </c>
      <c r="K21" s="17">
        <v>150866.9</v>
      </c>
      <c r="L21" s="17"/>
      <c r="M21" s="68"/>
      <c r="N21" s="69">
        <v>0.16</v>
      </c>
      <c r="O21" s="17">
        <v>150529.4</v>
      </c>
      <c r="P21" s="17"/>
      <c r="Q21" s="17"/>
      <c r="R21" s="93">
        <v>1</v>
      </c>
      <c r="S21" s="91">
        <f>F13</f>
        <v>1067587.8999999999</v>
      </c>
      <c r="T21" s="91"/>
      <c r="U21" s="91"/>
      <c r="V21" s="92"/>
    </row>
    <row r="22" spans="1:22" s="23" customFormat="1" ht="16.5" customHeight="1" x14ac:dyDescent="0.25">
      <c r="A22" s="62" t="s">
        <v>23</v>
      </c>
      <c r="B22" s="67"/>
      <c r="C22" s="18"/>
      <c r="D22" s="18"/>
      <c r="E22" s="70">
        <f>E20-C21</f>
        <v>-18989.296900826419</v>
      </c>
      <c r="F22" s="67"/>
      <c r="G22" s="18"/>
      <c r="H22" s="18"/>
      <c r="I22" s="70">
        <f>I20-G21</f>
        <v>7907.2036948748282</v>
      </c>
      <c r="J22" s="67"/>
      <c r="K22" s="18"/>
      <c r="L22" s="18"/>
      <c r="M22" s="70">
        <f>M20-K21</f>
        <v>16344.983369707596</v>
      </c>
      <c r="N22" s="67"/>
      <c r="O22" s="18"/>
      <c r="P22" s="16">
        <f>P20-O21</f>
        <v>40538.665648188558</v>
      </c>
      <c r="Q22" s="16">
        <f>Q20-O21</f>
        <v>55781.184024443442</v>
      </c>
      <c r="R22" s="90"/>
      <c r="S22" s="94"/>
      <c r="T22" s="95">
        <f>T20-S21</f>
        <v>116014.08926855354</v>
      </c>
      <c r="U22" s="95">
        <f>U20-S21</f>
        <v>-316057.92092899058</v>
      </c>
      <c r="V22" s="96">
        <f>V20-S21</f>
        <v>161491.92205018713</v>
      </c>
    </row>
    <row r="23" spans="1:22" s="20" customFormat="1" ht="15" x14ac:dyDescent="0.25">
      <c r="A23" s="63" t="s">
        <v>24</v>
      </c>
      <c r="B23" s="71"/>
      <c r="C23" s="25"/>
      <c r="D23" s="25"/>
      <c r="E23" s="72">
        <f>E20/C21</f>
        <v>0.89771524949824522</v>
      </c>
      <c r="F23" s="71"/>
      <c r="G23" s="25"/>
      <c r="H23" s="25"/>
      <c r="I23" s="72">
        <f>I20/G21</f>
        <v>1.0961273328528285</v>
      </c>
      <c r="J23" s="71"/>
      <c r="K23" s="25"/>
      <c r="L23" s="25"/>
      <c r="M23" s="72">
        <f>M20/K21</f>
        <v>1.1083404203951137</v>
      </c>
      <c r="N23" s="71"/>
      <c r="O23" s="25"/>
      <c r="P23" s="25"/>
      <c r="Q23" s="26">
        <f>Q20/O21</f>
        <v>1.3705667067326612</v>
      </c>
      <c r="R23" s="97"/>
      <c r="S23" s="98"/>
      <c r="T23" s="98"/>
      <c r="U23" s="99">
        <f>U20/S21</f>
        <v>0.70395138336713015</v>
      </c>
      <c r="V23" s="100">
        <f>V20/S21</f>
        <v>1.1512680333396315</v>
      </c>
    </row>
    <row r="24" spans="1:22" s="20" customFormat="1" ht="28.5" x14ac:dyDescent="0.25">
      <c r="A24" s="64" t="s">
        <v>25</v>
      </c>
      <c r="B24" s="73"/>
      <c r="C24" s="21"/>
      <c r="D24" s="21"/>
      <c r="E24" s="74">
        <f>E19/B19</f>
        <v>1291953.5123966942</v>
      </c>
      <c r="F24" s="73"/>
      <c r="G24" s="21"/>
      <c r="H24" s="21"/>
      <c r="I24" s="74">
        <f>I19/F19</f>
        <v>1397903.9332538736</v>
      </c>
      <c r="J24" s="73"/>
      <c r="K24" s="21"/>
      <c r="L24" s="21"/>
      <c r="M24" s="74">
        <f>M19/J19</f>
        <v>1620270.1876909647</v>
      </c>
      <c r="N24" s="73"/>
      <c r="O24" s="21"/>
      <c r="P24" s="21"/>
      <c r="Q24" s="21">
        <f>Q19/N19</f>
        <v>1999133.5661283282</v>
      </c>
      <c r="R24" s="101"/>
      <c r="S24" s="38"/>
      <c r="T24" s="38">
        <f>T19/R19</f>
        <v>2035429.0443139349</v>
      </c>
      <c r="U24" s="38">
        <f>U19/R19</f>
        <v>1292398.9321943407</v>
      </c>
      <c r="V24" s="102">
        <f>V19/R19</f>
        <v>2113636.839295248</v>
      </c>
    </row>
    <row r="25" spans="1:22" s="20" customFormat="1" ht="30.75" thickBot="1" x14ac:dyDescent="0.3">
      <c r="A25" s="63" t="s">
        <v>26</v>
      </c>
      <c r="B25" s="75"/>
      <c r="C25" s="76"/>
      <c r="D25" s="76"/>
      <c r="E25" s="77">
        <f>E24*35.5%</f>
        <v>458643.4969008264</v>
      </c>
      <c r="F25" s="75"/>
      <c r="G25" s="76"/>
      <c r="H25" s="76"/>
      <c r="I25" s="77">
        <f>I24*35.5%</f>
        <v>496255.89630512509</v>
      </c>
      <c r="J25" s="75"/>
      <c r="K25" s="76"/>
      <c r="L25" s="76"/>
      <c r="M25" s="77">
        <f>M24*35.5%</f>
        <v>575195.91663029243</v>
      </c>
      <c r="N25" s="75"/>
      <c r="O25" s="76"/>
      <c r="P25" s="76"/>
      <c r="Q25" s="76">
        <f t="shared" ref="Q25" si="6">Q24*35.5%</f>
        <v>709692.41597555648</v>
      </c>
      <c r="R25" s="103"/>
      <c r="S25" s="104"/>
      <c r="T25" s="104">
        <f>T24*35.5%</f>
        <v>722577.31073144684</v>
      </c>
      <c r="U25" s="104">
        <f t="shared" ref="U25:V25" si="7">U24*35.5%</f>
        <v>458801.62092899095</v>
      </c>
      <c r="V25" s="105">
        <f t="shared" si="7"/>
        <v>750341.07794981299</v>
      </c>
    </row>
    <row r="26" spans="1:22" s="20" customFormat="1" ht="15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22" s="29" customFormat="1" ht="24" customHeight="1" x14ac:dyDescent="0.25">
      <c r="A27" s="118" t="s">
        <v>33</v>
      </c>
      <c r="B27" s="118"/>
      <c r="C27" s="118"/>
      <c r="D27" s="118"/>
      <c r="E27" s="118"/>
      <c r="F27" s="118"/>
      <c r="G27" s="31"/>
      <c r="H27" s="31"/>
      <c r="I27" s="31"/>
      <c r="J27" s="31"/>
      <c r="K27" s="31"/>
      <c r="L27" s="31"/>
      <c r="M27" s="32"/>
      <c r="N27" s="32"/>
      <c r="O27" s="32"/>
      <c r="P27" s="32"/>
      <c r="Q27" s="32"/>
    </row>
    <row r="28" spans="1:22" s="20" customFormat="1" ht="15" x14ac:dyDescent="0.25">
      <c r="A28" s="119" t="s">
        <v>31</v>
      </c>
      <c r="B28" s="120"/>
      <c r="C28" s="120"/>
      <c r="D28" s="120"/>
      <c r="E28" s="120"/>
      <c r="F28" s="121"/>
      <c r="G28" s="28"/>
      <c r="H28" s="28"/>
      <c r="I28" s="28"/>
      <c r="J28" s="28"/>
      <c r="K28" s="28"/>
      <c r="L28" s="28"/>
      <c r="M28" s="22"/>
      <c r="N28" s="22"/>
      <c r="O28" s="22"/>
      <c r="P28" s="22"/>
      <c r="Q28" s="22"/>
    </row>
    <row r="29" spans="1:22" s="20" customFormat="1" ht="28.5" x14ac:dyDescent="0.25">
      <c r="A29" s="15"/>
      <c r="B29" s="27" t="s">
        <v>9</v>
      </c>
      <c r="C29" s="27" t="s">
        <v>10</v>
      </c>
      <c r="D29" s="27" t="s">
        <v>11</v>
      </c>
      <c r="E29" s="27" t="s">
        <v>115</v>
      </c>
      <c r="F29" s="27" t="s">
        <v>114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22" s="20" customFormat="1" ht="36" customHeight="1" x14ac:dyDescent="0.25">
      <c r="A30" s="15" t="s">
        <v>28</v>
      </c>
      <c r="B30" s="33">
        <f>E25+B10</f>
        <v>1470988.2969008265</v>
      </c>
      <c r="C30" s="21">
        <f>I25+C10</f>
        <v>1514356.8963051252</v>
      </c>
      <c r="D30" s="21">
        <f>M25+D10</f>
        <v>1596234.0166302924</v>
      </c>
      <c r="E30" s="21">
        <f>Q25+E10</f>
        <v>1785288.8159755564</v>
      </c>
      <c r="F30" s="21">
        <f>V25+F7</f>
        <v>1817928.977949813</v>
      </c>
      <c r="G30" s="116" t="s">
        <v>116</v>
      </c>
      <c r="H30" s="117"/>
      <c r="I30" s="117"/>
      <c r="J30" s="117"/>
      <c r="K30" s="117"/>
      <c r="L30" s="117"/>
      <c r="M30" s="22"/>
      <c r="N30" s="22"/>
      <c r="O30" s="22"/>
      <c r="P30" s="22"/>
      <c r="Q30" s="22"/>
    </row>
    <row r="31" spans="1:22" s="20" customFormat="1" ht="30" x14ac:dyDescent="0.25">
      <c r="A31" s="15" t="s">
        <v>29</v>
      </c>
      <c r="B31" s="21">
        <f>E19+B12</f>
        <v>1451999</v>
      </c>
      <c r="C31" s="21">
        <f>I19+C12</f>
        <v>1522264.1</v>
      </c>
      <c r="D31" s="21">
        <f>M19+D12</f>
        <v>1612579</v>
      </c>
      <c r="E31" s="21">
        <f>Q19+E12</f>
        <v>1841070</v>
      </c>
      <c r="F31" s="21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22" s="20" customFormat="1" ht="30" x14ac:dyDescent="0.25">
      <c r="A32" s="15" t="s">
        <v>30</v>
      </c>
      <c r="B32" s="21">
        <f>E24+B9</f>
        <v>1376041.7123966941</v>
      </c>
      <c r="C32" s="33">
        <f>I24+C9</f>
        <v>1593428.8332538735</v>
      </c>
      <c r="D32" s="33">
        <f>M24+D9</f>
        <v>1698389.8876909646</v>
      </c>
      <c r="E32" s="33">
        <f>Q24+E9</f>
        <v>2133921.3661283283</v>
      </c>
      <c r="F32" s="33">
        <f>V20+V25</f>
        <v>1979420.9</v>
      </c>
    </row>
    <row r="33" spans="1:6" s="20" customFormat="1" ht="15" x14ac:dyDescent="0.25">
      <c r="A33" s="15"/>
      <c r="B33" s="15"/>
      <c r="C33" s="21">
        <f>C32-C31</f>
        <v>71164.733253873419</v>
      </c>
      <c r="D33" s="21">
        <f>D32-D31</f>
        <v>85810.887690964621</v>
      </c>
      <c r="E33" s="21">
        <f>E32-E31</f>
        <v>292851.36612832826</v>
      </c>
      <c r="F33" s="21">
        <f>F32-F30</f>
        <v>161491.9220501869</v>
      </c>
    </row>
    <row r="34" spans="1:6" s="20" customFormat="1" ht="15" x14ac:dyDescent="0.25"/>
    <row r="35" spans="1:6" s="20" customFormat="1" ht="15" x14ac:dyDescent="0.25"/>
    <row r="36" spans="1:6" s="20" customFormat="1" ht="15" x14ac:dyDescent="0.25"/>
    <row r="37" spans="1:6" s="20" customFormat="1" ht="15" x14ac:dyDescent="0.25"/>
    <row r="38" spans="1:6" s="20" customFormat="1" ht="15" x14ac:dyDescent="0.25"/>
    <row r="39" spans="1:6" s="20" customFormat="1" ht="15" x14ac:dyDescent="0.25"/>
    <row r="40" spans="1:6" s="20" customFormat="1" ht="15" x14ac:dyDescent="0.25"/>
    <row r="41" spans="1:6" s="20" customFormat="1" ht="15" x14ac:dyDescent="0.25"/>
    <row r="42" spans="1:6" s="20" customFormat="1" ht="15" x14ac:dyDescent="0.25"/>
    <row r="43" spans="1:6" s="20" customFormat="1" ht="15" x14ac:dyDescent="0.25"/>
    <row r="44" spans="1:6" s="20" customFormat="1" ht="15" x14ac:dyDescent="0.25"/>
    <row r="45" spans="1:6" s="20" customFormat="1" ht="15" x14ac:dyDescent="0.25"/>
    <row r="46" spans="1:6" s="20" customFormat="1" ht="15" x14ac:dyDescent="0.25"/>
    <row r="47" spans="1:6" s="20" customFormat="1" ht="15" x14ac:dyDescent="0.25"/>
    <row r="48" spans="1:6" s="20" customFormat="1" ht="15" x14ac:dyDescent="0.25"/>
    <row r="49" s="20" customFormat="1" ht="15" x14ac:dyDescent="0.25"/>
    <row r="50" s="20" customFormat="1" ht="15" x14ac:dyDescent="0.25"/>
    <row r="51" s="20" customFormat="1" ht="15" x14ac:dyDescent="0.25"/>
    <row r="52" s="20" customFormat="1" ht="15" x14ac:dyDescent="0.25"/>
    <row r="53" s="20" customFormat="1" ht="15" x14ac:dyDescent="0.25"/>
    <row r="54" s="20" customFormat="1" ht="15" x14ac:dyDescent="0.25"/>
    <row r="55" s="20" customFormat="1" ht="15" x14ac:dyDescent="0.25"/>
    <row r="56" s="20" customFormat="1" ht="15" x14ac:dyDescent="0.25"/>
    <row r="57" s="20" customFormat="1" ht="15" x14ac:dyDescent="0.25"/>
    <row r="58" s="20" customFormat="1" ht="15" x14ac:dyDescent="0.25"/>
    <row r="59" s="20" customFormat="1" ht="15" x14ac:dyDescent="0.25"/>
    <row r="60" s="20" customFormat="1" ht="15" x14ac:dyDescent="0.25"/>
    <row r="61" s="20" customFormat="1" ht="15" x14ac:dyDescent="0.25"/>
    <row r="62" s="20" customFormat="1" ht="15" x14ac:dyDescent="0.25"/>
    <row r="63" s="20" customFormat="1" ht="15" x14ac:dyDescent="0.25"/>
    <row r="64" s="20" customFormat="1" ht="15" x14ac:dyDescent="0.25"/>
    <row r="65" s="20" customFormat="1" ht="15" x14ac:dyDescent="0.25"/>
    <row r="66" s="20" customFormat="1" ht="15" x14ac:dyDescent="0.25"/>
    <row r="67" s="20" customFormat="1" ht="15" x14ac:dyDescent="0.25"/>
    <row r="68" s="20" customFormat="1" ht="15" x14ac:dyDescent="0.25"/>
    <row r="69" s="20" customFormat="1" ht="15" x14ac:dyDescent="0.25"/>
  </sheetData>
  <mergeCells count="15">
    <mergeCell ref="R17:V17"/>
    <mergeCell ref="A16:V16"/>
    <mergeCell ref="A11:I11"/>
    <mergeCell ref="Q1:R1"/>
    <mergeCell ref="N17:Q17"/>
    <mergeCell ref="G30:L30"/>
    <mergeCell ref="A27:F27"/>
    <mergeCell ref="A28:F28"/>
    <mergeCell ref="A2:J2"/>
    <mergeCell ref="B17:E17"/>
    <mergeCell ref="F17:I17"/>
    <mergeCell ref="J17:M17"/>
    <mergeCell ref="A15:Q15"/>
    <mergeCell ref="A4:F4"/>
    <mergeCell ref="A5:F5"/>
  </mergeCells>
  <pageMargins left="0.11811023622047245" right="0.11811023622047245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topLeftCell="F28" workbookViewId="0">
      <selection activeCell="J39" sqref="J39:J45"/>
    </sheetView>
  </sheetViews>
  <sheetFormatPr defaultRowHeight="15.75" x14ac:dyDescent="0.25"/>
  <cols>
    <col min="1" max="1" width="64.7109375" style="9" customWidth="1"/>
    <col min="2" max="2" width="15.42578125" style="9" customWidth="1"/>
    <col min="3" max="14" width="14.5703125" style="9" customWidth="1"/>
    <col min="15" max="15" width="16.5703125" style="9" customWidth="1"/>
    <col min="16" max="16384" width="9.140625" style="9"/>
  </cols>
  <sheetData>
    <row r="1" spans="1:14" ht="15.75" customHeight="1" x14ac:dyDescent="0.25">
      <c r="K1" s="140" t="s">
        <v>47</v>
      </c>
      <c r="L1" s="140"/>
      <c r="M1" s="140"/>
      <c r="N1" s="140"/>
    </row>
    <row r="2" spans="1:14" x14ac:dyDescent="0.25">
      <c r="A2" s="149" t="s">
        <v>105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40"/>
      <c r="N2" s="40"/>
    </row>
    <row r="3" spans="1:14" x14ac:dyDescent="0.25">
      <c r="N3" s="39" t="s">
        <v>13</v>
      </c>
    </row>
    <row r="4" spans="1:14" x14ac:dyDescent="0.25">
      <c r="A4" s="144" t="s">
        <v>107</v>
      </c>
      <c r="B4" s="145"/>
      <c r="C4" s="150" t="s">
        <v>49</v>
      </c>
      <c r="D4" s="150"/>
      <c r="E4" s="150"/>
      <c r="F4" s="150"/>
      <c r="G4" s="150"/>
      <c r="H4" s="150"/>
      <c r="I4" s="150"/>
      <c r="J4" s="150"/>
      <c r="K4" s="150"/>
      <c r="L4" s="150"/>
      <c r="M4" s="78" t="s">
        <v>50</v>
      </c>
      <c r="N4" s="78" t="s">
        <v>106</v>
      </c>
    </row>
    <row r="5" spans="1:14" ht="28.5" x14ac:dyDescent="0.25">
      <c r="A5" s="34" t="s">
        <v>34</v>
      </c>
      <c r="B5" s="51" t="s">
        <v>56</v>
      </c>
      <c r="C5" s="54">
        <f>C6+C8</f>
        <v>1061970.7</v>
      </c>
      <c r="D5" s="54">
        <f t="shared" ref="D5:N5" si="0">D6+D8</f>
        <v>1061970.7</v>
      </c>
      <c r="E5" s="54">
        <f t="shared" si="0"/>
        <v>1061970.7</v>
      </c>
      <c r="F5" s="54">
        <f t="shared" si="0"/>
        <v>1061970.7</v>
      </c>
      <c r="G5" s="54">
        <f t="shared" si="0"/>
        <v>1061970.7</v>
      </c>
      <c r="H5" s="54">
        <f t="shared" si="0"/>
        <v>1061970.7</v>
      </c>
      <c r="I5" s="54">
        <f t="shared" si="0"/>
        <v>1061970.7</v>
      </c>
      <c r="J5" s="54">
        <f t="shared" si="0"/>
        <v>1061970.7</v>
      </c>
      <c r="K5" s="54">
        <f t="shared" si="0"/>
        <v>1061970.7</v>
      </c>
      <c r="L5" s="54">
        <f t="shared" si="0"/>
        <v>1061970.7</v>
      </c>
      <c r="M5" s="54">
        <f t="shared" si="0"/>
        <v>922146.9</v>
      </c>
      <c r="N5" s="54">
        <f t="shared" si="0"/>
        <v>906368.9</v>
      </c>
    </row>
    <row r="6" spans="1:14" ht="30" x14ac:dyDescent="0.25">
      <c r="A6" s="35" t="s">
        <v>35</v>
      </c>
      <c r="B6" s="51">
        <v>2</v>
      </c>
      <c r="C6" s="55">
        <v>1061970.7</v>
      </c>
      <c r="D6" s="55">
        <v>1061970.7</v>
      </c>
      <c r="E6" s="55">
        <v>1061970.7</v>
      </c>
      <c r="F6" s="55">
        <v>1061970.7</v>
      </c>
      <c r="G6" s="55">
        <v>1061970.7</v>
      </c>
      <c r="H6" s="55">
        <v>1061970.7</v>
      </c>
      <c r="I6" s="55">
        <v>1061970.7</v>
      </c>
      <c r="J6" s="55">
        <v>1061970.7</v>
      </c>
      <c r="K6" s="55">
        <v>1061970.7</v>
      </c>
      <c r="L6" s="55">
        <v>1061970.7</v>
      </c>
      <c r="M6" s="55">
        <v>922146.9</v>
      </c>
      <c r="N6" s="55">
        <v>906368.9</v>
      </c>
    </row>
    <row r="7" spans="1:14" ht="30" x14ac:dyDescent="0.25">
      <c r="A7" s="35" t="s">
        <v>36</v>
      </c>
      <c r="B7" s="51">
        <v>3</v>
      </c>
      <c r="C7" s="56">
        <v>0.47639999999999999</v>
      </c>
      <c r="D7" s="56">
        <v>0.47639999999999999</v>
      </c>
      <c r="E7" s="56">
        <v>0.47639999999999999</v>
      </c>
      <c r="F7" s="56">
        <v>0.47639999999999999</v>
      </c>
      <c r="G7" s="56">
        <v>0.47639999999999999</v>
      </c>
      <c r="H7" s="56">
        <v>0.47639999999999999</v>
      </c>
      <c r="I7" s="56">
        <v>0.47639999999999999</v>
      </c>
      <c r="J7" s="56">
        <v>0.47639999999999999</v>
      </c>
      <c r="K7" s="56">
        <v>0.47639999999999999</v>
      </c>
      <c r="L7" s="56">
        <v>0.47639999999999999</v>
      </c>
      <c r="M7" s="56">
        <v>0.38969999999999999</v>
      </c>
      <c r="N7" s="56">
        <v>0.36080000000000001</v>
      </c>
    </row>
    <row r="8" spans="1:14" x14ac:dyDescent="0.25">
      <c r="A8" s="35" t="s">
        <v>32</v>
      </c>
      <c r="B8" s="51">
        <v>4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5">
        <v>0</v>
      </c>
    </row>
    <row r="9" spans="1:14" x14ac:dyDescent="0.25">
      <c r="A9" s="141" t="s">
        <v>63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3"/>
    </row>
    <row r="10" spans="1:14" x14ac:dyDescent="0.25">
      <c r="A10" s="11" t="s">
        <v>38</v>
      </c>
      <c r="B10" s="52">
        <v>5</v>
      </c>
      <c r="C10" s="36">
        <v>0.1</v>
      </c>
      <c r="D10" s="36">
        <v>0.2</v>
      </c>
      <c r="E10" s="36">
        <v>0.3</v>
      </c>
      <c r="F10" s="36">
        <v>0.4</v>
      </c>
      <c r="G10" s="36">
        <v>0.5</v>
      </c>
      <c r="H10" s="36">
        <v>0.6</v>
      </c>
      <c r="I10" s="36">
        <v>0.7</v>
      </c>
      <c r="J10" s="36">
        <v>0.8</v>
      </c>
      <c r="K10" s="36">
        <v>0.9</v>
      </c>
      <c r="L10" s="36">
        <v>1</v>
      </c>
      <c r="M10" s="36">
        <v>1</v>
      </c>
      <c r="N10" s="36">
        <v>1</v>
      </c>
    </row>
    <row r="11" spans="1:14" x14ac:dyDescent="0.25">
      <c r="A11" s="11" t="s">
        <v>39</v>
      </c>
      <c r="B11" s="52" t="s">
        <v>57</v>
      </c>
      <c r="C11" s="12">
        <f>C6*C10</f>
        <v>106197.07</v>
      </c>
      <c r="D11" s="12">
        <f>D6*D10</f>
        <v>212394.14</v>
      </c>
      <c r="E11" s="12">
        <f t="shared" ref="E11:L11" si="1">E6*E10</f>
        <v>318591.20999999996</v>
      </c>
      <c r="F11" s="12">
        <f t="shared" si="1"/>
        <v>424788.28</v>
      </c>
      <c r="G11" s="12">
        <f t="shared" si="1"/>
        <v>530985.35</v>
      </c>
      <c r="H11" s="12">
        <f t="shared" si="1"/>
        <v>637182.41999999993</v>
      </c>
      <c r="I11" s="12">
        <f t="shared" si="1"/>
        <v>743379.48999999987</v>
      </c>
      <c r="J11" s="12">
        <f t="shared" si="1"/>
        <v>849576.56</v>
      </c>
      <c r="K11" s="12">
        <f t="shared" si="1"/>
        <v>955773.63</v>
      </c>
      <c r="L11" s="12">
        <f t="shared" si="1"/>
        <v>1061970.7</v>
      </c>
      <c r="M11" s="12">
        <f t="shared" ref="M11:N11" si="2">M6*M10</f>
        <v>922146.9</v>
      </c>
      <c r="N11" s="12">
        <f t="shared" si="2"/>
        <v>906368.9</v>
      </c>
    </row>
    <row r="12" spans="1:14" s="86" customFormat="1" x14ac:dyDescent="0.25">
      <c r="A12" s="83" t="s">
        <v>37</v>
      </c>
      <c r="B12" s="84" t="s">
        <v>58</v>
      </c>
      <c r="C12" s="85">
        <f>C11*C7/C6</f>
        <v>4.7640000000000002E-2</v>
      </c>
      <c r="D12" s="85">
        <f t="shared" ref="D12:L12" si="3">D11*D7/D6</f>
        <v>9.5280000000000004E-2</v>
      </c>
      <c r="E12" s="85">
        <f>E11*E7/E6</f>
        <v>0.14291999999999999</v>
      </c>
      <c r="F12" s="85">
        <f t="shared" si="3"/>
        <v>0.19056000000000001</v>
      </c>
      <c r="G12" s="85">
        <f t="shared" si="3"/>
        <v>0.2382</v>
      </c>
      <c r="H12" s="85">
        <f t="shared" si="3"/>
        <v>0.28583999999999998</v>
      </c>
      <c r="I12" s="85">
        <f t="shared" si="3"/>
        <v>0.33347999999999994</v>
      </c>
      <c r="J12" s="85">
        <f t="shared" si="3"/>
        <v>0.38112000000000001</v>
      </c>
      <c r="K12" s="85">
        <f t="shared" si="3"/>
        <v>0.42876000000000003</v>
      </c>
      <c r="L12" s="85">
        <f t="shared" si="3"/>
        <v>0.47639999999999999</v>
      </c>
      <c r="M12" s="85">
        <f t="shared" ref="M12:N12" si="4">M11*M7/M6</f>
        <v>0.38969999999999999</v>
      </c>
      <c r="N12" s="85">
        <f t="shared" si="4"/>
        <v>0.36080000000000001</v>
      </c>
    </row>
    <row r="13" spans="1:14" ht="38.25" x14ac:dyDescent="0.25">
      <c r="A13" s="11" t="s">
        <v>42</v>
      </c>
      <c r="B13" s="52" t="s">
        <v>59</v>
      </c>
      <c r="C13" s="13">
        <f t="shared" ref="C13:H13" si="5">35.5%+C12</f>
        <v>0.40264</v>
      </c>
      <c r="D13" s="13">
        <f t="shared" si="5"/>
        <v>0.45028000000000001</v>
      </c>
      <c r="E13" s="13">
        <f t="shared" si="5"/>
        <v>0.49791999999999997</v>
      </c>
      <c r="F13" s="13">
        <f t="shared" si="5"/>
        <v>0.54556000000000004</v>
      </c>
      <c r="G13" s="13">
        <f t="shared" si="5"/>
        <v>0.59319999999999995</v>
      </c>
      <c r="H13" s="13">
        <f t="shared" si="5"/>
        <v>0.64083999999999997</v>
      </c>
      <c r="I13" s="13">
        <f t="shared" ref="I13:N13" si="6">I12+35.5%</f>
        <v>0.68847999999999998</v>
      </c>
      <c r="J13" s="13">
        <f t="shared" si="6"/>
        <v>0.73612</v>
      </c>
      <c r="K13" s="13">
        <f t="shared" si="6"/>
        <v>0.78376000000000001</v>
      </c>
      <c r="L13" s="13">
        <f t="shared" si="6"/>
        <v>0.83139999999999992</v>
      </c>
      <c r="M13" s="13">
        <f t="shared" si="6"/>
        <v>0.74469999999999992</v>
      </c>
      <c r="N13" s="13">
        <f t="shared" si="6"/>
        <v>0.71579999999999999</v>
      </c>
    </row>
    <row r="14" spans="1:14" x14ac:dyDescent="0.25">
      <c r="A14" s="150" t="s">
        <v>40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14" x14ac:dyDescent="0.25">
      <c r="A15" s="11" t="s">
        <v>61</v>
      </c>
      <c r="B15" s="53" t="s">
        <v>60</v>
      </c>
      <c r="C15" s="12">
        <f>C5/C7</f>
        <v>2229157.6406381191</v>
      </c>
      <c r="D15" s="12">
        <f t="shared" ref="D15:N15" si="7">D5/D7</f>
        <v>2229157.6406381191</v>
      </c>
      <c r="E15" s="12">
        <f t="shared" si="7"/>
        <v>2229157.6406381191</v>
      </c>
      <c r="F15" s="12">
        <f t="shared" si="7"/>
        <v>2229157.6406381191</v>
      </c>
      <c r="G15" s="12">
        <f t="shared" si="7"/>
        <v>2229157.6406381191</v>
      </c>
      <c r="H15" s="12">
        <f t="shared" si="7"/>
        <v>2229157.6406381191</v>
      </c>
      <c r="I15" s="12">
        <f t="shared" si="7"/>
        <v>2229157.6406381191</v>
      </c>
      <c r="J15" s="12">
        <f t="shared" si="7"/>
        <v>2229157.6406381191</v>
      </c>
      <c r="K15" s="12">
        <f t="shared" si="7"/>
        <v>2229157.6406381191</v>
      </c>
      <c r="L15" s="12">
        <f t="shared" si="7"/>
        <v>2229157.6406381191</v>
      </c>
      <c r="M15" s="12">
        <f>M5/M7</f>
        <v>2366299.4611239415</v>
      </c>
      <c r="N15" s="12">
        <f t="shared" si="7"/>
        <v>2512108.9246119736</v>
      </c>
    </row>
    <row r="16" spans="1:14" ht="51" x14ac:dyDescent="0.25">
      <c r="A16" s="11" t="s">
        <v>108</v>
      </c>
      <c r="B16" s="53" t="s">
        <v>68</v>
      </c>
      <c r="C16" s="12">
        <f>C15*L13</f>
        <v>1853321.662426532</v>
      </c>
      <c r="D16" s="12">
        <f>D15*L13</f>
        <v>1853321.662426532</v>
      </c>
      <c r="E16" s="12">
        <f>E15*L13</f>
        <v>1853321.662426532</v>
      </c>
      <c r="F16" s="12">
        <f>F15*L13</f>
        <v>1853321.662426532</v>
      </c>
      <c r="G16" s="12">
        <f>G15*L13</f>
        <v>1853321.662426532</v>
      </c>
      <c r="H16" s="12">
        <f>H15*L13</f>
        <v>1853321.662426532</v>
      </c>
      <c r="I16" s="12">
        <f>I15*L13</f>
        <v>1853321.662426532</v>
      </c>
      <c r="J16" s="12">
        <f>J15*L13</f>
        <v>1853321.662426532</v>
      </c>
      <c r="K16" s="12">
        <f>K15*L13</f>
        <v>1853321.662426532</v>
      </c>
      <c r="L16" s="12">
        <f>L15*L13</f>
        <v>1853321.662426532</v>
      </c>
      <c r="M16" s="12">
        <f>M15*M13</f>
        <v>1762183.2086989989</v>
      </c>
      <c r="N16" s="12">
        <f>N15*N13</f>
        <v>1798167.5682372507</v>
      </c>
    </row>
    <row r="17" spans="1:14" x14ac:dyDescent="0.25">
      <c r="A17" s="11" t="s">
        <v>109</v>
      </c>
      <c r="B17" s="53" t="s">
        <v>69</v>
      </c>
      <c r="C17" s="12">
        <f>C15*C13</f>
        <v>897548.03242653224</v>
      </c>
      <c r="D17" s="12">
        <f t="shared" ref="D17:N17" si="8">D15*D13</f>
        <v>1003745.1024265323</v>
      </c>
      <c r="E17" s="12">
        <f t="shared" si="8"/>
        <v>1109942.1724265323</v>
      </c>
      <c r="F17" s="12">
        <f t="shared" si="8"/>
        <v>1216139.2424265323</v>
      </c>
      <c r="G17" s="12">
        <f t="shared" si="8"/>
        <v>1322336.3124265322</v>
      </c>
      <c r="H17" s="12">
        <f t="shared" si="8"/>
        <v>1428533.3824265322</v>
      </c>
      <c r="I17" s="12">
        <f t="shared" si="8"/>
        <v>1534730.4524265323</v>
      </c>
      <c r="J17" s="12">
        <f t="shared" si="8"/>
        <v>1640927.5224265321</v>
      </c>
      <c r="K17" s="12">
        <f t="shared" si="8"/>
        <v>1747124.5924265322</v>
      </c>
      <c r="L17" s="12">
        <f t="shared" si="8"/>
        <v>1853321.662426532</v>
      </c>
      <c r="M17" s="12">
        <f>M15*M13</f>
        <v>1762183.2086989989</v>
      </c>
      <c r="N17" s="12">
        <f t="shared" si="8"/>
        <v>1798167.5682372507</v>
      </c>
    </row>
    <row r="18" spans="1:14" x14ac:dyDescent="0.25">
      <c r="A18" s="11" t="s">
        <v>41</v>
      </c>
      <c r="B18" s="53" t="s">
        <v>70</v>
      </c>
      <c r="C18" s="12">
        <f>C15*35.5%</f>
        <v>791350.96242653218</v>
      </c>
      <c r="D18" s="12">
        <f t="shared" ref="D18:N18" si="9">D15*35.5%</f>
        <v>791350.96242653218</v>
      </c>
      <c r="E18" s="12">
        <f t="shared" si="9"/>
        <v>791350.96242653218</v>
      </c>
      <c r="F18" s="12">
        <f t="shared" si="9"/>
        <v>791350.96242653218</v>
      </c>
      <c r="G18" s="12">
        <f t="shared" si="9"/>
        <v>791350.96242653218</v>
      </c>
      <c r="H18" s="12">
        <f t="shared" si="9"/>
        <v>791350.96242653218</v>
      </c>
      <c r="I18" s="12">
        <f t="shared" si="9"/>
        <v>791350.96242653218</v>
      </c>
      <c r="J18" s="12">
        <f t="shared" si="9"/>
        <v>791350.96242653218</v>
      </c>
      <c r="K18" s="12">
        <f t="shared" si="9"/>
        <v>791350.96242653218</v>
      </c>
      <c r="L18" s="12">
        <f t="shared" si="9"/>
        <v>791350.96242653218</v>
      </c>
      <c r="M18" s="12">
        <f t="shared" si="9"/>
        <v>840036.30869899923</v>
      </c>
      <c r="N18" s="12">
        <f t="shared" si="9"/>
        <v>891798.66823725053</v>
      </c>
    </row>
    <row r="19" spans="1:14" x14ac:dyDescent="0.25">
      <c r="A19" s="146" t="s">
        <v>43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</row>
    <row r="20" spans="1:14" x14ac:dyDescent="0.25">
      <c r="A20" s="11" t="s">
        <v>61</v>
      </c>
      <c r="B20" s="52">
        <v>13</v>
      </c>
      <c r="C20" s="12">
        <v>2265818.7000000002</v>
      </c>
      <c r="D20" s="12">
        <v>2265818.7000000002</v>
      </c>
      <c r="E20" s="12">
        <v>2265818.7000000002</v>
      </c>
      <c r="F20" s="12">
        <v>2265818.7000000002</v>
      </c>
      <c r="G20" s="12">
        <v>2265818.7000000002</v>
      </c>
      <c r="H20" s="12">
        <v>2265818.7000000002</v>
      </c>
      <c r="I20" s="12">
        <v>2265818.7000000002</v>
      </c>
      <c r="J20" s="12">
        <v>2265818.7000000002</v>
      </c>
      <c r="K20" s="12">
        <v>2265818.7000000002</v>
      </c>
      <c r="L20" s="12">
        <v>2265818.7000000002</v>
      </c>
      <c r="M20" s="12">
        <v>2406299.5</v>
      </c>
      <c r="N20" s="12">
        <v>2555490</v>
      </c>
    </row>
    <row r="21" spans="1:14" ht="51" x14ac:dyDescent="0.25">
      <c r="A21" s="11" t="s">
        <v>108</v>
      </c>
      <c r="B21" s="52" t="s">
        <v>71</v>
      </c>
      <c r="C21" s="12">
        <f>C20*L13</f>
        <v>1883801.6671799999</v>
      </c>
      <c r="D21" s="12">
        <f>D20*L13</f>
        <v>1883801.6671799999</v>
      </c>
      <c r="E21" s="12">
        <f>E20*L13</f>
        <v>1883801.6671799999</v>
      </c>
      <c r="F21" s="12">
        <f>F20*L13</f>
        <v>1883801.6671799999</v>
      </c>
      <c r="G21" s="12">
        <f>G20*L13</f>
        <v>1883801.6671799999</v>
      </c>
      <c r="H21" s="12">
        <f>H20*L13</f>
        <v>1883801.6671799999</v>
      </c>
      <c r="I21" s="12">
        <f>I20*L13</f>
        <v>1883801.6671799999</v>
      </c>
      <c r="J21" s="12">
        <f>J20*L13</f>
        <v>1883801.6671799999</v>
      </c>
      <c r="K21" s="12">
        <f>K20*L13</f>
        <v>1883801.6671799999</v>
      </c>
      <c r="L21" s="12">
        <f>L20*L13</f>
        <v>1883801.6671799999</v>
      </c>
      <c r="M21" s="12">
        <f>M20*M13</f>
        <v>1791971.2376499998</v>
      </c>
      <c r="N21" s="12">
        <f>N20*N13</f>
        <v>1829219.7420000001</v>
      </c>
    </row>
    <row r="22" spans="1:14" x14ac:dyDescent="0.25">
      <c r="A22" s="11" t="s">
        <v>109</v>
      </c>
      <c r="B22" s="52" t="s">
        <v>72</v>
      </c>
      <c r="C22" s="12">
        <f t="shared" ref="C22:N22" si="10">C20*C13</f>
        <v>912309.24136800005</v>
      </c>
      <c r="D22" s="12">
        <f t="shared" si="10"/>
        <v>1020252.8442360001</v>
      </c>
      <c r="E22" s="12">
        <f t="shared" si="10"/>
        <v>1128196.447104</v>
      </c>
      <c r="F22" s="12">
        <f t="shared" si="10"/>
        <v>1236140.0499720003</v>
      </c>
      <c r="G22" s="12">
        <f t="shared" si="10"/>
        <v>1344083.6528400001</v>
      </c>
      <c r="H22" s="12">
        <f t="shared" si="10"/>
        <v>1452027.2557080002</v>
      </c>
      <c r="I22" s="12">
        <f t="shared" si="10"/>
        <v>1559970.858576</v>
      </c>
      <c r="J22" s="12">
        <f t="shared" si="10"/>
        <v>1667914.461444</v>
      </c>
      <c r="K22" s="12">
        <f t="shared" si="10"/>
        <v>1775858.0643120001</v>
      </c>
      <c r="L22" s="12">
        <f t="shared" si="10"/>
        <v>1883801.6671799999</v>
      </c>
      <c r="M22" s="12">
        <f t="shared" si="10"/>
        <v>1791971.2376499998</v>
      </c>
      <c r="N22" s="12">
        <f t="shared" si="10"/>
        <v>1829219.7420000001</v>
      </c>
    </row>
    <row r="23" spans="1:14" x14ac:dyDescent="0.25">
      <c r="A23" s="11" t="s">
        <v>41</v>
      </c>
      <c r="B23" s="52" t="s">
        <v>73</v>
      </c>
      <c r="C23" s="12">
        <f>C20*35.5%</f>
        <v>804365.6385</v>
      </c>
      <c r="D23" s="12">
        <f t="shared" ref="D23:N23" si="11">D20*35.5%</f>
        <v>804365.6385</v>
      </c>
      <c r="E23" s="12">
        <f t="shared" si="11"/>
        <v>804365.6385</v>
      </c>
      <c r="F23" s="12">
        <f t="shared" si="11"/>
        <v>804365.6385</v>
      </c>
      <c r="G23" s="12">
        <f t="shared" si="11"/>
        <v>804365.6385</v>
      </c>
      <c r="H23" s="12">
        <f t="shared" si="11"/>
        <v>804365.6385</v>
      </c>
      <c r="I23" s="12">
        <f t="shared" si="11"/>
        <v>804365.6385</v>
      </c>
      <c r="J23" s="12">
        <f t="shared" si="11"/>
        <v>804365.6385</v>
      </c>
      <c r="K23" s="12">
        <f t="shared" si="11"/>
        <v>804365.6385</v>
      </c>
      <c r="L23" s="12">
        <f t="shared" si="11"/>
        <v>804365.6385</v>
      </c>
      <c r="M23" s="12">
        <f t="shared" si="11"/>
        <v>854236.32250000001</v>
      </c>
      <c r="N23" s="12">
        <f t="shared" si="11"/>
        <v>907198.95</v>
      </c>
    </row>
    <row r="24" spans="1:14" x14ac:dyDescent="0.25">
      <c r="A24" s="11" t="s">
        <v>45</v>
      </c>
      <c r="B24" s="52" t="s">
        <v>74</v>
      </c>
      <c r="C24" s="12">
        <f t="shared" ref="C24:N24" si="12">C22/C13*C12</f>
        <v>107943.60286800002</v>
      </c>
      <c r="D24" s="12">
        <f t="shared" si="12"/>
        <v>215887.20573600003</v>
      </c>
      <c r="E24" s="12">
        <f t="shared" si="12"/>
        <v>323830.80860400002</v>
      </c>
      <c r="F24" s="12">
        <f t="shared" si="12"/>
        <v>431774.41147200007</v>
      </c>
      <c r="G24" s="12">
        <f t="shared" si="12"/>
        <v>539718.01433999999</v>
      </c>
      <c r="H24" s="12">
        <f t="shared" si="12"/>
        <v>647661.61720800004</v>
      </c>
      <c r="I24" s="12">
        <f t="shared" si="12"/>
        <v>755605.22007599997</v>
      </c>
      <c r="J24" s="12">
        <f t="shared" si="12"/>
        <v>863548.82294400013</v>
      </c>
      <c r="K24" s="12">
        <f t="shared" si="12"/>
        <v>971492.42581200018</v>
      </c>
      <c r="L24" s="12">
        <f t="shared" si="12"/>
        <v>1079436.02868</v>
      </c>
      <c r="M24" s="12">
        <f t="shared" si="12"/>
        <v>937734.91515000002</v>
      </c>
      <c r="N24" s="12">
        <f t="shared" si="12"/>
        <v>922020.79200000002</v>
      </c>
    </row>
    <row r="25" spans="1:14" x14ac:dyDescent="0.25">
      <c r="A25" s="11" t="s">
        <v>44</v>
      </c>
      <c r="B25" s="52" t="s">
        <v>75</v>
      </c>
      <c r="C25" s="12">
        <f>C24-C11</f>
        <v>1746.5328680000093</v>
      </c>
      <c r="D25" s="12">
        <f t="shared" ref="D25:N25" si="13">D24-D11</f>
        <v>3493.0657360000187</v>
      </c>
      <c r="E25" s="12">
        <f t="shared" si="13"/>
        <v>5239.5986040000571</v>
      </c>
      <c r="F25" s="12">
        <f t="shared" si="13"/>
        <v>6986.1314720000373</v>
      </c>
      <c r="G25" s="12">
        <f t="shared" si="13"/>
        <v>8732.6643400000175</v>
      </c>
      <c r="H25" s="12">
        <f t="shared" si="13"/>
        <v>10479.197208000114</v>
      </c>
      <c r="I25" s="12">
        <f t="shared" si="13"/>
        <v>12225.730076000094</v>
      </c>
      <c r="J25" s="12">
        <f t="shared" si="13"/>
        <v>13972.262944000075</v>
      </c>
      <c r="K25" s="12">
        <f t="shared" si="13"/>
        <v>15718.795812000171</v>
      </c>
      <c r="L25" s="37">
        <f t="shared" si="13"/>
        <v>17465.328680000035</v>
      </c>
      <c r="M25" s="37">
        <f t="shared" si="13"/>
        <v>15588.015149999992</v>
      </c>
      <c r="N25" s="37">
        <f t="shared" si="13"/>
        <v>15651.891999999993</v>
      </c>
    </row>
    <row r="27" spans="1:14" ht="47.25" x14ac:dyDescent="0.25">
      <c r="A27" s="57" t="s">
        <v>62</v>
      </c>
      <c r="B27" s="58" t="s">
        <v>76</v>
      </c>
      <c r="C27" s="59">
        <f t="shared" ref="C27:N27" si="14">C6-C11</f>
        <v>955773.62999999989</v>
      </c>
      <c r="D27" s="59">
        <f t="shared" si="14"/>
        <v>849576.55999999994</v>
      </c>
      <c r="E27" s="59">
        <f t="shared" si="14"/>
        <v>743379.49</v>
      </c>
      <c r="F27" s="59">
        <f t="shared" si="14"/>
        <v>637182.41999999993</v>
      </c>
      <c r="G27" s="59">
        <f t="shared" si="14"/>
        <v>530985.35</v>
      </c>
      <c r="H27" s="59">
        <f t="shared" si="14"/>
        <v>424788.28</v>
      </c>
      <c r="I27" s="59">
        <f t="shared" si="14"/>
        <v>318591.21000000008</v>
      </c>
      <c r="J27" s="59">
        <f t="shared" si="14"/>
        <v>212394.1399999999</v>
      </c>
      <c r="K27" s="59">
        <f t="shared" si="14"/>
        <v>106197.06999999995</v>
      </c>
      <c r="L27" s="59">
        <f t="shared" si="14"/>
        <v>0</v>
      </c>
      <c r="M27" s="59">
        <f t="shared" si="14"/>
        <v>0</v>
      </c>
      <c r="N27" s="59">
        <f t="shared" si="14"/>
        <v>0</v>
      </c>
    </row>
    <row r="29" spans="1:14" ht="21.75" customHeight="1" x14ac:dyDescent="0.25">
      <c r="A29" s="146" t="s">
        <v>77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</row>
    <row r="30" spans="1:14" ht="31.5" x14ac:dyDescent="0.25">
      <c r="A30" s="11" t="s">
        <v>110</v>
      </c>
      <c r="B30" s="52" t="s">
        <v>81</v>
      </c>
      <c r="C30" s="12">
        <f t="shared" ref="C30:N30" si="15">C16</f>
        <v>1853321.662426532</v>
      </c>
      <c r="D30" s="12">
        <f t="shared" si="15"/>
        <v>1853321.662426532</v>
      </c>
      <c r="E30" s="12">
        <f t="shared" si="15"/>
        <v>1853321.662426532</v>
      </c>
      <c r="F30" s="12">
        <f t="shared" si="15"/>
        <v>1853321.662426532</v>
      </c>
      <c r="G30" s="12">
        <f t="shared" si="15"/>
        <v>1853321.662426532</v>
      </c>
      <c r="H30" s="12">
        <f t="shared" si="15"/>
        <v>1853321.662426532</v>
      </c>
      <c r="I30" s="12">
        <f t="shared" si="15"/>
        <v>1853321.662426532</v>
      </c>
      <c r="J30" s="12">
        <f t="shared" si="15"/>
        <v>1853321.662426532</v>
      </c>
      <c r="K30" s="12">
        <f t="shared" si="15"/>
        <v>1853321.662426532</v>
      </c>
      <c r="L30" s="12">
        <f t="shared" si="15"/>
        <v>1853321.662426532</v>
      </c>
      <c r="M30" s="12">
        <f t="shared" si="15"/>
        <v>1762183.2086989989</v>
      </c>
      <c r="N30" s="12">
        <f t="shared" si="15"/>
        <v>1798167.5682372507</v>
      </c>
    </row>
    <row r="31" spans="1:14" ht="31.5" x14ac:dyDescent="0.25">
      <c r="A31" s="11" t="s">
        <v>79</v>
      </c>
      <c r="B31" s="52" t="s">
        <v>82</v>
      </c>
      <c r="C31" s="12">
        <f>C17+C27</f>
        <v>1853321.6624265322</v>
      </c>
      <c r="D31" s="12">
        <f t="shared" ref="D31:N31" si="16">D17+D27</f>
        <v>1853321.6624265322</v>
      </c>
      <c r="E31" s="12">
        <f t="shared" si="16"/>
        <v>1853321.6624265322</v>
      </c>
      <c r="F31" s="12">
        <f t="shared" si="16"/>
        <v>1853321.6624265322</v>
      </c>
      <c r="G31" s="12">
        <f t="shared" si="16"/>
        <v>1853321.6624265322</v>
      </c>
      <c r="H31" s="12">
        <f t="shared" si="16"/>
        <v>1853321.6624265322</v>
      </c>
      <c r="I31" s="12">
        <f t="shared" si="16"/>
        <v>1853321.6624265322</v>
      </c>
      <c r="J31" s="12">
        <f t="shared" si="16"/>
        <v>1853321.662426532</v>
      </c>
      <c r="K31" s="12">
        <f t="shared" si="16"/>
        <v>1853321.6624265322</v>
      </c>
      <c r="L31" s="12">
        <f t="shared" si="16"/>
        <v>1853321.662426532</v>
      </c>
      <c r="M31" s="12">
        <f t="shared" si="16"/>
        <v>1762183.2086989989</v>
      </c>
      <c r="N31" s="12">
        <f t="shared" si="16"/>
        <v>1798167.5682372507</v>
      </c>
    </row>
    <row r="32" spans="1:14" x14ac:dyDescent="0.25">
      <c r="A32" s="11" t="s">
        <v>78</v>
      </c>
      <c r="B32" s="52" t="s">
        <v>83</v>
      </c>
      <c r="C32" s="12">
        <f>C18+C6</f>
        <v>1853321.6624265322</v>
      </c>
      <c r="D32" s="12">
        <f t="shared" ref="D32:N32" si="17">D18+D6</f>
        <v>1853321.6624265322</v>
      </c>
      <c r="E32" s="12">
        <f t="shared" si="17"/>
        <v>1853321.6624265322</v>
      </c>
      <c r="F32" s="12">
        <f t="shared" si="17"/>
        <v>1853321.6624265322</v>
      </c>
      <c r="G32" s="12">
        <f t="shared" si="17"/>
        <v>1853321.6624265322</v>
      </c>
      <c r="H32" s="12">
        <f t="shared" si="17"/>
        <v>1853321.6624265322</v>
      </c>
      <c r="I32" s="12">
        <f t="shared" si="17"/>
        <v>1853321.6624265322</v>
      </c>
      <c r="J32" s="12">
        <f t="shared" si="17"/>
        <v>1853321.6624265322</v>
      </c>
      <c r="K32" s="12">
        <f t="shared" si="17"/>
        <v>1853321.6624265322</v>
      </c>
      <c r="L32" s="12">
        <f t="shared" si="17"/>
        <v>1853321.6624265322</v>
      </c>
      <c r="M32" s="12">
        <f t="shared" si="17"/>
        <v>1762183.2086989991</v>
      </c>
      <c r="N32" s="12">
        <f t="shared" si="17"/>
        <v>1798167.5682372507</v>
      </c>
    </row>
    <row r="34" spans="1:15" ht="21.75" customHeight="1" x14ac:dyDescent="0.25">
      <c r="A34" s="146" t="s">
        <v>80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</row>
    <row r="35" spans="1:15" ht="31.5" x14ac:dyDescent="0.25">
      <c r="A35" s="11" t="s">
        <v>110</v>
      </c>
      <c r="B35" s="52" t="s">
        <v>84</v>
      </c>
      <c r="C35" s="12">
        <f>C21</f>
        <v>1883801.6671799999</v>
      </c>
      <c r="D35" s="12">
        <f t="shared" ref="D35:N35" si="18">D21</f>
        <v>1883801.6671799999</v>
      </c>
      <c r="E35" s="12">
        <f t="shared" si="18"/>
        <v>1883801.6671799999</v>
      </c>
      <c r="F35" s="12">
        <f t="shared" si="18"/>
        <v>1883801.6671799999</v>
      </c>
      <c r="G35" s="12">
        <f t="shared" si="18"/>
        <v>1883801.6671799999</v>
      </c>
      <c r="H35" s="12">
        <f t="shared" si="18"/>
        <v>1883801.6671799999</v>
      </c>
      <c r="I35" s="12">
        <f t="shared" si="18"/>
        <v>1883801.6671799999</v>
      </c>
      <c r="J35" s="12">
        <f t="shared" si="18"/>
        <v>1883801.6671799999</v>
      </c>
      <c r="K35" s="12">
        <f t="shared" si="18"/>
        <v>1883801.6671799999</v>
      </c>
      <c r="L35" s="12">
        <f t="shared" si="18"/>
        <v>1883801.6671799999</v>
      </c>
      <c r="M35" s="12">
        <f t="shared" si="18"/>
        <v>1791971.2376499998</v>
      </c>
      <c r="N35" s="12">
        <f t="shared" si="18"/>
        <v>1829219.7420000001</v>
      </c>
    </row>
    <row r="36" spans="1:15" ht="31.5" x14ac:dyDescent="0.25">
      <c r="A36" s="11" t="s">
        <v>79</v>
      </c>
      <c r="B36" s="52" t="s">
        <v>85</v>
      </c>
      <c r="C36" s="12">
        <f>C22+C27</f>
        <v>1868082.8713679998</v>
      </c>
      <c r="D36" s="12">
        <f t="shared" ref="D36:N36" si="19">D22+D27</f>
        <v>1869829.404236</v>
      </c>
      <c r="E36" s="12">
        <f t="shared" si="19"/>
        <v>1871575.937104</v>
      </c>
      <c r="F36" s="12">
        <f t="shared" si="19"/>
        <v>1873322.4699720002</v>
      </c>
      <c r="G36" s="12">
        <f t="shared" si="19"/>
        <v>1875069.0028400002</v>
      </c>
      <c r="H36" s="12">
        <f t="shared" si="19"/>
        <v>1876815.5357080002</v>
      </c>
      <c r="I36" s="12">
        <f t="shared" si="19"/>
        <v>1878562.0685760002</v>
      </c>
      <c r="J36" s="12">
        <f t="shared" si="19"/>
        <v>1880308.6014439999</v>
      </c>
      <c r="K36" s="12">
        <f t="shared" si="19"/>
        <v>1882055.1343120001</v>
      </c>
      <c r="L36" s="12">
        <f t="shared" si="19"/>
        <v>1883801.6671799999</v>
      </c>
      <c r="M36" s="12">
        <f t="shared" si="19"/>
        <v>1791971.2376499998</v>
      </c>
      <c r="N36" s="12">
        <f t="shared" si="19"/>
        <v>1829219.7420000001</v>
      </c>
    </row>
    <row r="37" spans="1:15" x14ac:dyDescent="0.25">
      <c r="A37" s="11" t="s">
        <v>78</v>
      </c>
      <c r="B37" s="52" t="s">
        <v>86</v>
      </c>
      <c r="C37" s="12">
        <f t="shared" ref="C37:N37" si="20">C23+C6</f>
        <v>1866336.3385000001</v>
      </c>
      <c r="D37" s="12">
        <f t="shared" si="20"/>
        <v>1866336.3385000001</v>
      </c>
      <c r="E37" s="12">
        <f t="shared" si="20"/>
        <v>1866336.3385000001</v>
      </c>
      <c r="F37" s="12">
        <f t="shared" si="20"/>
        <v>1866336.3385000001</v>
      </c>
      <c r="G37" s="12">
        <f t="shared" si="20"/>
        <v>1866336.3385000001</v>
      </c>
      <c r="H37" s="12">
        <f t="shared" si="20"/>
        <v>1866336.3385000001</v>
      </c>
      <c r="I37" s="12">
        <f t="shared" si="20"/>
        <v>1866336.3385000001</v>
      </c>
      <c r="J37" s="12">
        <f t="shared" si="20"/>
        <v>1866336.3385000001</v>
      </c>
      <c r="K37" s="12">
        <f t="shared" si="20"/>
        <v>1866336.3385000001</v>
      </c>
      <c r="L37" s="12">
        <f t="shared" si="20"/>
        <v>1866336.3385000001</v>
      </c>
      <c r="M37" s="12">
        <f t="shared" si="20"/>
        <v>1776383.2225000001</v>
      </c>
      <c r="N37" s="12">
        <f t="shared" si="20"/>
        <v>1813567.85</v>
      </c>
    </row>
    <row r="39" spans="1:15" x14ac:dyDescent="0.25">
      <c r="J39" s="139" t="s">
        <v>122</v>
      </c>
      <c r="K39" s="151" t="s">
        <v>125</v>
      </c>
      <c r="L39" s="108">
        <f>L35</f>
        <v>1883801.6671799999</v>
      </c>
      <c r="M39" s="108">
        <f>M35</f>
        <v>1791971.2376499998</v>
      </c>
      <c r="N39" s="108">
        <f>N35</f>
        <v>1829219.7420000001</v>
      </c>
    </row>
    <row r="40" spans="1:15" ht="15.75" customHeight="1" x14ac:dyDescent="0.25">
      <c r="C40" s="79"/>
      <c r="D40" s="79"/>
      <c r="E40" s="79"/>
      <c r="F40" s="79"/>
      <c r="G40" s="79"/>
      <c r="H40" s="79"/>
      <c r="I40" s="79"/>
      <c r="J40" s="139"/>
      <c r="K40" s="152" t="s">
        <v>117</v>
      </c>
      <c r="L40" s="108">
        <f>L21-L41</f>
        <v>1755102.76718</v>
      </c>
      <c r="M40" s="108">
        <f t="shared" ref="M40:N40" si="21">M21-M41</f>
        <v>1658124.4376499997</v>
      </c>
      <c r="N40" s="108">
        <f t="shared" si="21"/>
        <v>1690019.0420000001</v>
      </c>
      <c r="O40" s="138" t="s">
        <v>123</v>
      </c>
    </row>
    <row r="41" spans="1:15" x14ac:dyDescent="0.25">
      <c r="C41" s="79"/>
      <c r="D41" s="79"/>
      <c r="E41" s="79"/>
      <c r="F41" s="79"/>
      <c r="G41" s="79"/>
      <c r="H41" s="79"/>
      <c r="I41" s="79"/>
      <c r="J41" s="139"/>
      <c r="K41" s="152" t="s">
        <v>118</v>
      </c>
      <c r="L41" s="108">
        <v>128698.9</v>
      </c>
      <c r="M41" s="108">
        <v>133846.79999999999</v>
      </c>
      <c r="N41" s="108">
        <v>139200.70000000001</v>
      </c>
      <c r="O41" s="138"/>
    </row>
    <row r="42" spans="1:15" x14ac:dyDescent="0.25">
      <c r="C42" s="79"/>
      <c r="D42" s="79"/>
      <c r="E42" s="79"/>
      <c r="F42" s="79"/>
      <c r="G42" s="79"/>
      <c r="H42" s="79"/>
      <c r="I42" s="79"/>
      <c r="J42" s="139"/>
      <c r="K42" s="110"/>
      <c r="L42" s="110"/>
      <c r="M42" s="110"/>
      <c r="N42" s="110"/>
    </row>
    <row r="43" spans="1:15" ht="47.25" x14ac:dyDescent="0.25">
      <c r="J43" s="139"/>
      <c r="K43" s="151" t="s">
        <v>124</v>
      </c>
      <c r="L43" s="108">
        <f>L20*93.65%</f>
        <v>2121939.2125500003</v>
      </c>
      <c r="M43" s="108">
        <f t="shared" ref="M43:N43" si="22">M20*93.65%</f>
        <v>2253499.4817500003</v>
      </c>
      <c r="N43" s="108">
        <f t="shared" si="22"/>
        <v>2393216.3850000002</v>
      </c>
      <c r="O43" s="109" t="s">
        <v>126</v>
      </c>
    </row>
    <row r="44" spans="1:15" x14ac:dyDescent="0.25">
      <c r="J44" s="139"/>
      <c r="K44" s="151" t="s">
        <v>117</v>
      </c>
      <c r="L44" s="108">
        <f>L43-L45</f>
        <v>1993240.3125500004</v>
      </c>
      <c r="M44" s="108">
        <f t="shared" ref="M44:N44" si="23">M43-M45</f>
        <v>2119652.6817500005</v>
      </c>
      <c r="N44" s="108">
        <f t="shared" si="23"/>
        <v>2254015.6850000001</v>
      </c>
    </row>
    <row r="45" spans="1:15" x14ac:dyDescent="0.25">
      <c r="J45" s="139"/>
      <c r="K45" s="151" t="s">
        <v>118</v>
      </c>
      <c r="L45" s="108">
        <v>128698.9</v>
      </c>
      <c r="M45" s="108">
        <v>133846.79999999999</v>
      </c>
      <c r="N45" s="108">
        <v>139200.70000000001</v>
      </c>
    </row>
  </sheetData>
  <mergeCells count="11">
    <mergeCell ref="O40:O41"/>
    <mergeCell ref="J39:J45"/>
    <mergeCell ref="K1:N1"/>
    <mergeCell ref="A9:N9"/>
    <mergeCell ref="A4:B4"/>
    <mergeCell ref="A29:N29"/>
    <mergeCell ref="A34:N34"/>
    <mergeCell ref="A2:L2"/>
    <mergeCell ref="C4:L4"/>
    <mergeCell ref="A14:N14"/>
    <mergeCell ref="A19:N19"/>
  </mergeCells>
  <pageMargins left="0.11811023622047245" right="0.11811023622047245" top="0.35433070866141736" bottom="0.35433070866141736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</vt:lpstr>
      <vt:lpstr>Приложение №2</vt:lpstr>
      <vt:lpstr>Приложение №3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2025-09-11T05:25:39Z</dcterms:modified>
</cp:coreProperties>
</file>